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90" windowWidth="12915" windowHeight="7680"/>
  </bookViews>
  <sheets>
    <sheet name="PONEDORA GENERAL " sheetId="8" r:id="rId1"/>
    <sheet name="PONEDORA COMPLETO" sheetId="2" r:id="rId2"/>
    <sheet name="POLLO ENGORDE GENERAL" sheetId="9" r:id="rId3"/>
    <sheet name="POLLO ENGORDE COMPLETO" sheetId="4" r:id="rId4"/>
  </sheets>
  <definedNames>
    <definedName name="_xlnm.Print_Area" localSheetId="1">'PONEDORA COMPLETO'!$B$3:$H$39</definedName>
    <definedName name="_xlnm.Print_Area" localSheetId="0">'PONEDORA GENERAL '!$B$3:$H$39</definedName>
  </definedNames>
  <calcPr calcId="144525"/>
</workbook>
</file>

<file path=xl/calcChain.xml><?xml version="1.0" encoding="utf-8"?>
<calcChain xmlns="http://schemas.openxmlformats.org/spreadsheetml/2006/main">
  <c r="E141" i="9" l="1"/>
  <c r="D141" i="9"/>
  <c r="E140" i="9"/>
  <c r="D140" i="9"/>
  <c r="E139" i="9"/>
  <c r="D139" i="9"/>
  <c r="E138" i="9"/>
  <c r="D138" i="9"/>
  <c r="E137" i="9"/>
  <c r="D137" i="9"/>
  <c r="E136" i="9"/>
  <c r="D136" i="9"/>
  <c r="E135" i="9"/>
  <c r="D135" i="9"/>
  <c r="E134" i="9"/>
  <c r="D134" i="9"/>
  <c r="E133" i="9"/>
  <c r="D133" i="9"/>
  <c r="E132" i="9"/>
  <c r="D132" i="9"/>
  <c r="E131" i="9"/>
  <c r="D131" i="9"/>
  <c r="E130" i="9"/>
  <c r="D130" i="9"/>
  <c r="E129" i="9"/>
  <c r="D129" i="9"/>
  <c r="E128" i="9"/>
  <c r="D128" i="9"/>
  <c r="E127" i="9"/>
  <c r="D127" i="9"/>
  <c r="E126" i="9"/>
  <c r="D126" i="9"/>
  <c r="E125" i="9"/>
  <c r="D125" i="9"/>
  <c r="E124" i="9"/>
  <c r="D124" i="9"/>
  <c r="E123" i="9"/>
  <c r="D123" i="9"/>
  <c r="E122" i="9"/>
  <c r="D122" i="9"/>
  <c r="E121" i="9"/>
  <c r="D121" i="9"/>
  <c r="E120" i="9"/>
  <c r="D120" i="9"/>
  <c r="E119" i="9"/>
  <c r="D119" i="9"/>
  <c r="E118" i="9"/>
  <c r="D118" i="9"/>
  <c r="E117" i="9"/>
  <c r="D117" i="9"/>
  <c r="E116" i="9"/>
  <c r="D116" i="9"/>
  <c r="E115" i="9"/>
  <c r="D115" i="9"/>
  <c r="E114" i="9"/>
  <c r="D114" i="9"/>
  <c r="E113" i="9"/>
  <c r="D113" i="9"/>
  <c r="E112" i="9"/>
  <c r="D112" i="9"/>
  <c r="E111" i="9"/>
  <c r="D111" i="9"/>
  <c r="E110" i="9"/>
  <c r="D110" i="9"/>
  <c r="E109" i="9"/>
  <c r="D109" i="9"/>
  <c r="E108" i="9"/>
  <c r="D108" i="9"/>
  <c r="E107" i="9"/>
  <c r="D107" i="9"/>
  <c r="E106" i="9"/>
  <c r="D106" i="9"/>
  <c r="E105" i="9"/>
  <c r="D105" i="9"/>
  <c r="E104" i="9"/>
  <c r="D104" i="9"/>
  <c r="E103" i="9"/>
  <c r="D103" i="9"/>
  <c r="E102" i="9"/>
  <c r="D102" i="9"/>
  <c r="E101" i="9"/>
  <c r="D101" i="9"/>
  <c r="E100" i="9"/>
  <c r="D100" i="9"/>
  <c r="E99" i="9"/>
  <c r="D99" i="9"/>
  <c r="E98" i="9"/>
  <c r="D98" i="9"/>
  <c r="E97" i="9"/>
  <c r="D97" i="9"/>
  <c r="E96" i="9"/>
  <c r="D96" i="9"/>
  <c r="E95" i="9"/>
  <c r="D95" i="9"/>
  <c r="E94" i="9"/>
  <c r="D94" i="9"/>
  <c r="E93" i="9"/>
  <c r="D93" i="9"/>
  <c r="D92" i="9"/>
  <c r="D91" i="9"/>
  <c r="D90" i="9"/>
  <c r="D89" i="9"/>
  <c r="D88" i="9"/>
  <c r="D87" i="9"/>
  <c r="D86" i="9"/>
  <c r="E85" i="9"/>
  <c r="D85" i="9"/>
  <c r="G13" i="9"/>
  <c r="G12" i="9"/>
  <c r="F55" i="9" s="1"/>
  <c r="G11" i="9"/>
  <c r="G10" i="9"/>
  <c r="Z33" i="9" s="1"/>
  <c r="G37" i="8"/>
  <c r="F27" i="8"/>
  <c r="F28" i="8"/>
  <c r="F29" i="8"/>
  <c r="F30" i="8"/>
  <c r="F14" i="8"/>
  <c r="F13" i="8"/>
  <c r="F12" i="8"/>
  <c r="F11" i="8"/>
  <c r="K31" i="9" l="1"/>
  <c r="AE33" i="9"/>
  <c r="Z55" i="9"/>
  <c r="U32" i="9"/>
  <c r="Z51" i="9"/>
  <c r="U23" i="9"/>
  <c r="V23" i="9" s="1"/>
  <c r="AE31" i="9"/>
  <c r="K33" i="9"/>
  <c r="Z49" i="9"/>
  <c r="Z53" i="9"/>
  <c r="K23" i="9"/>
  <c r="L23" i="9" s="1"/>
  <c r="L31" i="9" s="1"/>
  <c r="AE23" i="9"/>
  <c r="AF23" i="9" s="1"/>
  <c r="AG23" i="9" s="1"/>
  <c r="U31" i="9"/>
  <c r="K32" i="9"/>
  <c r="AE32" i="9"/>
  <c r="U33" i="9"/>
  <c r="F49" i="9"/>
  <c r="F51" i="9"/>
  <c r="F53" i="9"/>
  <c r="W23" i="9"/>
  <c r="M23" i="9"/>
  <c r="AE48" i="9"/>
  <c r="U48" i="9"/>
  <c r="K48" i="9"/>
  <c r="AE47" i="9"/>
  <c r="U47" i="9"/>
  <c r="K47" i="9"/>
  <c r="AE46" i="9"/>
  <c r="U46" i="9"/>
  <c r="K46" i="9"/>
  <c r="AE45" i="9"/>
  <c r="U45" i="9"/>
  <c r="K45" i="9"/>
  <c r="AE44" i="9"/>
  <c r="U44" i="9"/>
  <c r="K44" i="9"/>
  <c r="AE43" i="9"/>
  <c r="U43" i="9"/>
  <c r="K43" i="9"/>
  <c r="AE42" i="9"/>
  <c r="U42" i="9"/>
  <c r="K42" i="9"/>
  <c r="AE41" i="9"/>
  <c r="U41" i="9"/>
  <c r="K41" i="9"/>
  <c r="AE40" i="9"/>
  <c r="U40" i="9"/>
  <c r="K40" i="9"/>
  <c r="AE39" i="9"/>
  <c r="U39" i="9"/>
  <c r="K39" i="9"/>
  <c r="AE38" i="9"/>
  <c r="U38" i="9"/>
  <c r="K38" i="9"/>
  <c r="AE37" i="9"/>
  <c r="U37" i="9"/>
  <c r="K37" i="9"/>
  <c r="AE36" i="9"/>
  <c r="U36" i="9"/>
  <c r="Z79" i="9"/>
  <c r="P79" i="9"/>
  <c r="F79" i="9"/>
  <c r="AE79" i="9"/>
  <c r="K79" i="9"/>
  <c r="AE78" i="9"/>
  <c r="U78" i="9"/>
  <c r="K78" i="9"/>
  <c r="AE77" i="9"/>
  <c r="U77" i="9"/>
  <c r="K77" i="9"/>
  <c r="AE76" i="9"/>
  <c r="U76" i="9"/>
  <c r="K76" i="9"/>
  <c r="AE75" i="9"/>
  <c r="U75" i="9"/>
  <c r="K75" i="9"/>
  <c r="AE74" i="9"/>
  <c r="U74" i="9"/>
  <c r="K74" i="9"/>
  <c r="AE73" i="9"/>
  <c r="U73" i="9"/>
  <c r="K73" i="9"/>
  <c r="AE72" i="9"/>
  <c r="U72" i="9"/>
  <c r="K72" i="9"/>
  <c r="AE71" i="9"/>
  <c r="U71" i="9"/>
  <c r="K71" i="9"/>
  <c r="AE70" i="9"/>
  <c r="U70" i="9"/>
  <c r="K70" i="9"/>
  <c r="AE69" i="9"/>
  <c r="U69" i="9"/>
  <c r="K69" i="9"/>
  <c r="AE68" i="9"/>
  <c r="U68" i="9"/>
  <c r="K68" i="9"/>
  <c r="AE67" i="9"/>
  <c r="U67" i="9"/>
  <c r="K67" i="9"/>
  <c r="AE66" i="9"/>
  <c r="U66" i="9"/>
  <c r="K66" i="9"/>
  <c r="AE65" i="9"/>
  <c r="U65" i="9"/>
  <c r="K65" i="9"/>
  <c r="AE64" i="9"/>
  <c r="Z78" i="9"/>
  <c r="F78" i="9"/>
  <c r="P77" i="9"/>
  <c r="Z76" i="9"/>
  <c r="F76" i="9"/>
  <c r="F138" i="9" s="1"/>
  <c r="P75" i="9"/>
  <c r="Z74" i="9"/>
  <c r="F74" i="9"/>
  <c r="P73" i="9"/>
  <c r="Z72" i="9"/>
  <c r="F72" i="9"/>
  <c r="F134" i="9" s="1"/>
  <c r="P71" i="9"/>
  <c r="Z70" i="9"/>
  <c r="F70" i="9"/>
  <c r="P69" i="9"/>
  <c r="Z68" i="9"/>
  <c r="F68" i="9"/>
  <c r="F130" i="9" s="1"/>
  <c r="P67" i="9"/>
  <c r="Z66" i="9"/>
  <c r="F66" i="9"/>
  <c r="P65" i="9"/>
  <c r="U64" i="9"/>
  <c r="K64" i="9"/>
  <c r="AE63" i="9"/>
  <c r="U63" i="9"/>
  <c r="K63" i="9"/>
  <c r="AE62" i="9"/>
  <c r="U62" i="9"/>
  <c r="K62" i="9"/>
  <c r="AE61" i="9"/>
  <c r="U61" i="9"/>
  <c r="K61" i="9"/>
  <c r="AE60" i="9"/>
  <c r="U60" i="9"/>
  <c r="K60" i="9"/>
  <c r="AE59" i="9"/>
  <c r="U59" i="9"/>
  <c r="K59" i="9"/>
  <c r="AE58" i="9"/>
  <c r="U58" i="9"/>
  <c r="K58" i="9"/>
  <c r="AE57" i="9"/>
  <c r="U57" i="9"/>
  <c r="K57" i="9"/>
  <c r="AE56" i="9"/>
  <c r="U56" i="9"/>
  <c r="K56" i="9"/>
  <c r="K34" i="9"/>
  <c r="U34" i="9"/>
  <c r="AE34" i="9"/>
  <c r="K35" i="9"/>
  <c r="U35" i="9"/>
  <c r="AE35" i="9"/>
  <c r="K36" i="9"/>
  <c r="P36" i="9"/>
  <c r="F37" i="9"/>
  <c r="Z37" i="9"/>
  <c r="P38" i="9"/>
  <c r="F39" i="9"/>
  <c r="F101" i="9" s="1"/>
  <c r="Z39" i="9"/>
  <c r="P40" i="9"/>
  <c r="F41" i="9"/>
  <c r="Z41" i="9"/>
  <c r="P42" i="9"/>
  <c r="F43" i="9"/>
  <c r="F105" i="9" s="1"/>
  <c r="Z43" i="9"/>
  <c r="P44" i="9"/>
  <c r="F45" i="9"/>
  <c r="Z45" i="9"/>
  <c r="P46" i="9"/>
  <c r="F47" i="9"/>
  <c r="F109" i="9" s="1"/>
  <c r="Z47" i="9"/>
  <c r="P48" i="9"/>
  <c r="P50" i="9"/>
  <c r="P52" i="9"/>
  <c r="P54" i="9"/>
  <c r="P56" i="9"/>
  <c r="F57" i="9"/>
  <c r="Z57" i="9"/>
  <c r="P58" i="9"/>
  <c r="F59" i="9"/>
  <c r="F121" i="9" s="1"/>
  <c r="Z59" i="9"/>
  <c r="P60" i="9"/>
  <c r="F61" i="9"/>
  <c r="Z61" i="9"/>
  <c r="P62" i="9"/>
  <c r="F63" i="9"/>
  <c r="F125" i="9" s="1"/>
  <c r="Z63" i="9"/>
  <c r="P64" i="9"/>
  <c r="Z65" i="9"/>
  <c r="F67" i="9"/>
  <c r="P68" i="9"/>
  <c r="Z69" i="9"/>
  <c r="F71" i="9"/>
  <c r="F133" i="9" s="1"/>
  <c r="P72" i="9"/>
  <c r="Z73" i="9"/>
  <c r="F75" i="9"/>
  <c r="P76" i="9"/>
  <c r="Z77" i="9"/>
  <c r="AE55" i="9"/>
  <c r="U55" i="9"/>
  <c r="F117" i="9" s="1"/>
  <c r="K55" i="9"/>
  <c r="AE54" i="9"/>
  <c r="U54" i="9"/>
  <c r="K54" i="9"/>
  <c r="AE53" i="9"/>
  <c r="U53" i="9"/>
  <c r="K53" i="9"/>
  <c r="AE52" i="9"/>
  <c r="U52" i="9"/>
  <c r="K52" i="9"/>
  <c r="AE51" i="9"/>
  <c r="U51" i="9"/>
  <c r="K51" i="9"/>
  <c r="AE50" i="9"/>
  <c r="U50" i="9"/>
  <c r="K50" i="9"/>
  <c r="AE49" i="9"/>
  <c r="U49" i="9"/>
  <c r="K49" i="9"/>
  <c r="F23" i="9"/>
  <c r="P23" i="9"/>
  <c r="Q23" i="9" s="1"/>
  <c r="Z23" i="9"/>
  <c r="AA23" i="9" s="1"/>
  <c r="F31" i="9"/>
  <c r="F93" i="9" s="1"/>
  <c r="P31" i="9"/>
  <c r="Z31" i="9"/>
  <c r="F32" i="9"/>
  <c r="F94" i="9" s="1"/>
  <c r="P32" i="9"/>
  <c r="Z32" i="9"/>
  <c r="F33" i="9"/>
  <c r="P33" i="9"/>
  <c r="F34" i="9"/>
  <c r="P34" i="9"/>
  <c r="Z34" i="9"/>
  <c r="F35" i="9"/>
  <c r="P35" i="9"/>
  <c r="Z35" i="9"/>
  <c r="F36" i="9"/>
  <c r="F98" i="9" s="1"/>
  <c r="Z36" i="9"/>
  <c r="P37" i="9"/>
  <c r="F38" i="9"/>
  <c r="Z38" i="9"/>
  <c r="P39" i="9"/>
  <c r="F40" i="9"/>
  <c r="F102" i="9" s="1"/>
  <c r="Z40" i="9"/>
  <c r="P41" i="9"/>
  <c r="F42" i="9"/>
  <c r="Z42" i="9"/>
  <c r="P43" i="9"/>
  <c r="F44" i="9"/>
  <c r="F106" i="9" s="1"/>
  <c r="Z44" i="9"/>
  <c r="P45" i="9"/>
  <c r="F46" i="9"/>
  <c r="Z46" i="9"/>
  <c r="P47" i="9"/>
  <c r="F48" i="9"/>
  <c r="F110" i="9" s="1"/>
  <c r="Z48" i="9"/>
  <c r="P49" i="9"/>
  <c r="F50" i="9"/>
  <c r="Z50" i="9"/>
  <c r="P51" i="9"/>
  <c r="F52" i="9"/>
  <c r="F114" i="9" s="1"/>
  <c r="Z52" i="9"/>
  <c r="P53" i="9"/>
  <c r="F54" i="9"/>
  <c r="Z54" i="9"/>
  <c r="P55" i="9"/>
  <c r="F56" i="9"/>
  <c r="F118" i="9" s="1"/>
  <c r="Z56" i="9"/>
  <c r="P57" i="9"/>
  <c r="F58" i="9"/>
  <c r="Z58" i="9"/>
  <c r="P59" i="9"/>
  <c r="F60" i="9"/>
  <c r="F122" i="9" s="1"/>
  <c r="Z60" i="9"/>
  <c r="P61" i="9"/>
  <c r="F62" i="9"/>
  <c r="Z62" i="9"/>
  <c r="P63" i="9"/>
  <c r="F64" i="9"/>
  <c r="F126" i="9" s="1"/>
  <c r="Z64" i="9"/>
  <c r="F65" i="9"/>
  <c r="F127" i="9" s="1"/>
  <c r="P66" i="9"/>
  <c r="Z67" i="9"/>
  <c r="F69" i="9"/>
  <c r="P70" i="9"/>
  <c r="Z71" i="9"/>
  <c r="F73" i="9"/>
  <c r="F135" i="9" s="1"/>
  <c r="P74" i="9"/>
  <c r="Z75" i="9"/>
  <c r="F77" i="9"/>
  <c r="P78" i="9"/>
  <c r="U79" i="9"/>
  <c r="F31" i="8"/>
  <c r="F32" i="8" s="1"/>
  <c r="F34" i="8" s="1"/>
  <c r="D27" i="8"/>
  <c r="D28" i="8"/>
  <c r="D29" i="8"/>
  <c r="D30" i="8"/>
  <c r="V31" i="9" l="1"/>
  <c r="AF31" i="9"/>
  <c r="AG31" i="9" s="1"/>
  <c r="F111" i="9"/>
  <c r="F115" i="9"/>
  <c r="F113" i="9"/>
  <c r="F96" i="9"/>
  <c r="F95" i="9"/>
  <c r="F123" i="9"/>
  <c r="F119" i="9"/>
  <c r="F107" i="9"/>
  <c r="F103" i="9"/>
  <c r="F99" i="9"/>
  <c r="F128" i="9"/>
  <c r="F132" i="9"/>
  <c r="F136" i="9"/>
  <c r="F140" i="9"/>
  <c r="R23" i="9"/>
  <c r="Q31" i="9"/>
  <c r="F139" i="9"/>
  <c r="F131" i="9"/>
  <c r="F124" i="9"/>
  <c r="F120" i="9"/>
  <c r="F116" i="9"/>
  <c r="F112" i="9"/>
  <c r="F108" i="9"/>
  <c r="F104" i="9"/>
  <c r="F100" i="9"/>
  <c r="F97" i="9"/>
  <c r="AB23" i="9"/>
  <c r="AA31" i="9"/>
  <c r="F85" i="9"/>
  <c r="G23" i="9"/>
  <c r="F137" i="9"/>
  <c r="F129" i="9"/>
  <c r="F141" i="9"/>
  <c r="AF32" i="9"/>
  <c r="L32" i="9"/>
  <c r="M31" i="9"/>
  <c r="V32" i="9"/>
  <c r="W31" i="9"/>
  <c r="D31" i="8"/>
  <c r="D32" i="8" s="1"/>
  <c r="D34" i="8" s="1"/>
  <c r="G11" i="4"/>
  <c r="F34" i="4" s="1"/>
  <c r="G12" i="4"/>
  <c r="G13" i="4"/>
  <c r="G10" i="4"/>
  <c r="V33" i="9" l="1"/>
  <c r="W32" i="9"/>
  <c r="L33" i="9"/>
  <c r="M32" i="9"/>
  <c r="AF33" i="9"/>
  <c r="AG32" i="9"/>
  <c r="G85" i="9"/>
  <c r="H85" i="9" s="1"/>
  <c r="H23" i="9"/>
  <c r="G31" i="9"/>
  <c r="AB31" i="9"/>
  <c r="AA32" i="9"/>
  <c r="R31" i="9"/>
  <c r="Q32" i="9"/>
  <c r="F32" i="4"/>
  <c r="AE23" i="4"/>
  <c r="AF23" i="4" s="1"/>
  <c r="AG23" i="4" s="1"/>
  <c r="U31" i="4"/>
  <c r="AE32" i="4"/>
  <c r="P32" i="4"/>
  <c r="U23" i="4"/>
  <c r="V23" i="4" s="1"/>
  <c r="W23" i="4" s="1"/>
  <c r="AE31" i="4"/>
  <c r="AE33" i="4"/>
  <c r="Z32" i="4"/>
  <c r="U32" i="4"/>
  <c r="P23" i="4"/>
  <c r="Q23" i="4" s="1"/>
  <c r="P33" i="4"/>
  <c r="K23" i="4"/>
  <c r="L23" i="4" s="1"/>
  <c r="K33" i="4"/>
  <c r="Z31" i="4"/>
  <c r="Z33" i="4"/>
  <c r="U33" i="4"/>
  <c r="P31" i="4"/>
  <c r="K32" i="4"/>
  <c r="K31" i="4"/>
  <c r="F51" i="4"/>
  <c r="AE50" i="4"/>
  <c r="AE52" i="4"/>
  <c r="AE54" i="4"/>
  <c r="AE49" i="4"/>
  <c r="Z51" i="4"/>
  <c r="Z53" i="4"/>
  <c r="Z55" i="4"/>
  <c r="AE51" i="4"/>
  <c r="AE53" i="4"/>
  <c r="AE55" i="4"/>
  <c r="Z50" i="4"/>
  <c r="Z52" i="4"/>
  <c r="Z54" i="4"/>
  <c r="Z49" i="4"/>
  <c r="U50" i="4"/>
  <c r="U52" i="4"/>
  <c r="U54" i="4"/>
  <c r="U49" i="4"/>
  <c r="K52" i="4"/>
  <c r="K49" i="4"/>
  <c r="U51" i="4"/>
  <c r="U53" i="4"/>
  <c r="U55" i="4"/>
  <c r="K51" i="4"/>
  <c r="K53" i="4"/>
  <c r="K55" i="4"/>
  <c r="K50" i="4"/>
  <c r="K54" i="4"/>
  <c r="F78" i="4"/>
  <c r="AE57" i="4"/>
  <c r="AE59" i="4"/>
  <c r="AE61" i="4"/>
  <c r="AE63" i="4"/>
  <c r="AE65" i="4"/>
  <c r="AE67" i="4"/>
  <c r="AE69" i="4"/>
  <c r="AE71" i="4"/>
  <c r="AE73" i="4"/>
  <c r="AE75" i="4"/>
  <c r="AE77" i="4"/>
  <c r="AE79" i="4"/>
  <c r="Z58" i="4"/>
  <c r="Z60" i="4"/>
  <c r="Z62" i="4"/>
  <c r="Z64" i="4"/>
  <c r="Z66" i="4"/>
  <c r="Z68" i="4"/>
  <c r="Z70" i="4"/>
  <c r="Z72" i="4"/>
  <c r="Z74" i="4"/>
  <c r="Z76" i="4"/>
  <c r="Z78" i="4"/>
  <c r="Z56" i="4"/>
  <c r="U57" i="4"/>
  <c r="U59" i="4"/>
  <c r="U61" i="4"/>
  <c r="U63" i="4"/>
  <c r="U65" i="4"/>
  <c r="U67" i="4"/>
  <c r="U69" i="4"/>
  <c r="U71" i="4"/>
  <c r="U73" i="4"/>
  <c r="U75" i="4"/>
  <c r="U77" i="4"/>
  <c r="U79" i="4"/>
  <c r="AE58" i="4"/>
  <c r="AE60" i="4"/>
  <c r="AE62" i="4"/>
  <c r="AE64" i="4"/>
  <c r="AE66" i="4"/>
  <c r="AE68" i="4"/>
  <c r="AE70" i="4"/>
  <c r="AE72" i="4"/>
  <c r="AE74" i="4"/>
  <c r="AE76" i="4"/>
  <c r="AE78" i="4"/>
  <c r="AE56" i="4"/>
  <c r="Z57" i="4"/>
  <c r="Z59" i="4"/>
  <c r="Z61" i="4"/>
  <c r="Z63" i="4"/>
  <c r="Z65" i="4"/>
  <c r="Z67" i="4"/>
  <c r="Z69" i="4"/>
  <c r="Z71" i="4"/>
  <c r="Z73" i="4"/>
  <c r="Z75" i="4"/>
  <c r="Z77" i="4"/>
  <c r="Z79" i="4"/>
  <c r="U58" i="4"/>
  <c r="U62" i="4"/>
  <c r="U66" i="4"/>
  <c r="U70" i="4"/>
  <c r="U74" i="4"/>
  <c r="U78" i="4"/>
  <c r="P58" i="4"/>
  <c r="P60" i="4"/>
  <c r="P62" i="4"/>
  <c r="P64" i="4"/>
  <c r="P66" i="4"/>
  <c r="P68" i="4"/>
  <c r="P70" i="4"/>
  <c r="P72" i="4"/>
  <c r="P74" i="4"/>
  <c r="P76" i="4"/>
  <c r="P78" i="4"/>
  <c r="P56" i="4"/>
  <c r="K57" i="4"/>
  <c r="K59" i="4"/>
  <c r="K61" i="4"/>
  <c r="K63" i="4"/>
  <c r="K65" i="4"/>
  <c r="K67" i="4"/>
  <c r="K69" i="4"/>
  <c r="K71" i="4"/>
  <c r="K73" i="4"/>
  <c r="K75" i="4"/>
  <c r="K77" i="4"/>
  <c r="K79" i="4"/>
  <c r="U60" i="4"/>
  <c r="U64" i="4"/>
  <c r="U68" i="4"/>
  <c r="U72" i="4"/>
  <c r="U76" i="4"/>
  <c r="U56" i="4"/>
  <c r="P57" i="4"/>
  <c r="P59" i="4"/>
  <c r="P61" i="4"/>
  <c r="P63" i="4"/>
  <c r="P65" i="4"/>
  <c r="P67" i="4"/>
  <c r="P69" i="4"/>
  <c r="P71" i="4"/>
  <c r="P73" i="4"/>
  <c r="P75" i="4"/>
  <c r="P77" i="4"/>
  <c r="P79" i="4"/>
  <c r="K58" i="4"/>
  <c r="K60" i="4"/>
  <c r="K62" i="4"/>
  <c r="K64" i="4"/>
  <c r="K66" i="4"/>
  <c r="K68" i="4"/>
  <c r="K70" i="4"/>
  <c r="K72" i="4"/>
  <c r="K74" i="4"/>
  <c r="K76" i="4"/>
  <c r="K78" i="4"/>
  <c r="K56" i="4"/>
  <c r="F36" i="4"/>
  <c r="AE36" i="4"/>
  <c r="AE38" i="4"/>
  <c r="AE40" i="4"/>
  <c r="AE42" i="4"/>
  <c r="AE44" i="4"/>
  <c r="AE46" i="4"/>
  <c r="AE48" i="4"/>
  <c r="Z35" i="4"/>
  <c r="Z37" i="4"/>
  <c r="Z39" i="4"/>
  <c r="Z41" i="4"/>
  <c r="Z43" i="4"/>
  <c r="Z45" i="4"/>
  <c r="Z47" i="4"/>
  <c r="Z34" i="4"/>
  <c r="Z23" i="4"/>
  <c r="AA23" i="4" s="1"/>
  <c r="AE35" i="4"/>
  <c r="AE37" i="4"/>
  <c r="AE39" i="4"/>
  <c r="AE41" i="4"/>
  <c r="AE43" i="4"/>
  <c r="AE45" i="4"/>
  <c r="AE47" i="4"/>
  <c r="AE34" i="4"/>
  <c r="Z36" i="4"/>
  <c r="Z38" i="4"/>
  <c r="Z40" i="4"/>
  <c r="Z42" i="4"/>
  <c r="Z44" i="4"/>
  <c r="Z46" i="4"/>
  <c r="Z48" i="4"/>
  <c r="U36" i="4"/>
  <c r="U38" i="4"/>
  <c r="U40" i="4"/>
  <c r="U42" i="4"/>
  <c r="U44" i="4"/>
  <c r="U46" i="4"/>
  <c r="U48" i="4"/>
  <c r="P51" i="4"/>
  <c r="P53" i="4"/>
  <c r="P55" i="4"/>
  <c r="P35" i="4"/>
  <c r="P37" i="4"/>
  <c r="P39" i="4"/>
  <c r="P41" i="4"/>
  <c r="P43" i="4"/>
  <c r="P45" i="4"/>
  <c r="P47" i="4"/>
  <c r="P34" i="4"/>
  <c r="K38" i="4"/>
  <c r="K46" i="4"/>
  <c r="U35" i="4"/>
  <c r="U37" i="4"/>
  <c r="U39" i="4"/>
  <c r="U41" i="4"/>
  <c r="U43" i="4"/>
  <c r="U45" i="4"/>
  <c r="U47" i="4"/>
  <c r="U34" i="4"/>
  <c r="P50" i="4"/>
  <c r="P52" i="4"/>
  <c r="P54" i="4"/>
  <c r="P49" i="4"/>
  <c r="P36" i="4"/>
  <c r="P38" i="4"/>
  <c r="P40" i="4"/>
  <c r="P42" i="4"/>
  <c r="P44" i="4"/>
  <c r="P46" i="4"/>
  <c r="P48" i="4"/>
  <c r="K35" i="4"/>
  <c r="K37" i="4"/>
  <c r="K39" i="4"/>
  <c r="K41" i="4"/>
  <c r="K43" i="4"/>
  <c r="K45" i="4"/>
  <c r="K47" i="4"/>
  <c r="K34" i="4"/>
  <c r="K36" i="4"/>
  <c r="K40" i="4"/>
  <c r="K42" i="4"/>
  <c r="K44" i="4"/>
  <c r="K48" i="4"/>
  <c r="F47" i="4"/>
  <c r="F43" i="4"/>
  <c r="F39" i="4"/>
  <c r="F35" i="4"/>
  <c r="F74" i="4"/>
  <c r="F70" i="4"/>
  <c r="F66" i="4"/>
  <c r="F62" i="4"/>
  <c r="F58" i="4"/>
  <c r="F77" i="4"/>
  <c r="F45" i="4"/>
  <c r="F41" i="4"/>
  <c r="F37" i="4"/>
  <c r="F76" i="4"/>
  <c r="F72" i="4"/>
  <c r="F68" i="4"/>
  <c r="F64" i="4"/>
  <c r="F60" i="4"/>
  <c r="F79" i="4"/>
  <c r="F49" i="4"/>
  <c r="F33" i="4"/>
  <c r="F54" i="4"/>
  <c r="F52" i="4"/>
  <c r="F50" i="4"/>
  <c r="F48" i="4"/>
  <c r="F46" i="4"/>
  <c r="F44" i="4"/>
  <c r="F42" i="4"/>
  <c r="F40" i="4"/>
  <c r="F38" i="4"/>
  <c r="F31" i="4"/>
  <c r="F55" i="4"/>
  <c r="F53" i="4"/>
  <c r="F56" i="4"/>
  <c r="F75" i="4"/>
  <c r="F73" i="4"/>
  <c r="F71" i="4"/>
  <c r="F69" i="4"/>
  <c r="F67" i="4"/>
  <c r="F65" i="4"/>
  <c r="F63" i="4"/>
  <c r="F61" i="4"/>
  <c r="F59" i="4"/>
  <c r="F57" i="4"/>
  <c r="F23" i="4"/>
  <c r="F14" i="2"/>
  <c r="F30" i="2" s="1"/>
  <c r="F13" i="2"/>
  <c r="E29" i="2" s="1"/>
  <c r="F12" i="2"/>
  <c r="F28" i="2" s="1"/>
  <c r="F11" i="2"/>
  <c r="F27" i="2" s="1"/>
  <c r="R32" i="9" l="1"/>
  <c r="Q33" i="9"/>
  <c r="AB32" i="9"/>
  <c r="AA33" i="9"/>
  <c r="G93" i="9"/>
  <c r="H93" i="9" s="1"/>
  <c r="H31" i="9"/>
  <c r="G32" i="9"/>
  <c r="AF34" i="9"/>
  <c r="AG33" i="9"/>
  <c r="L34" i="9"/>
  <c r="M33" i="9"/>
  <c r="V34" i="9"/>
  <c r="W33" i="9"/>
  <c r="G23" i="4"/>
  <c r="L31" i="4"/>
  <c r="M31" i="4" s="1"/>
  <c r="M23" i="4"/>
  <c r="Q31" i="4"/>
  <c r="R31" i="4" s="1"/>
  <c r="R23" i="4"/>
  <c r="AF31" i="4"/>
  <c r="V31" i="4"/>
  <c r="V32" i="4" s="1"/>
  <c r="AB23" i="4"/>
  <c r="AA31" i="4"/>
  <c r="G27" i="2"/>
  <c r="E27" i="2"/>
  <c r="F29" i="2"/>
  <c r="F31" i="2" s="1"/>
  <c r="F32" i="2" s="1"/>
  <c r="F34" i="2" s="1"/>
  <c r="G28" i="2"/>
  <c r="E28" i="2"/>
  <c r="D30" i="2"/>
  <c r="G30" i="2"/>
  <c r="E30" i="2"/>
  <c r="D27" i="2"/>
  <c r="D28" i="2"/>
  <c r="D29" i="2"/>
  <c r="G29" i="2"/>
  <c r="V35" i="9" l="1"/>
  <c r="W34" i="9"/>
  <c r="L35" i="9"/>
  <c r="M34" i="9"/>
  <c r="AF35" i="9"/>
  <c r="AG34" i="9"/>
  <c r="AB33" i="9"/>
  <c r="AA34" i="9"/>
  <c r="R33" i="9"/>
  <c r="Q34" i="9"/>
  <c r="G94" i="9"/>
  <c r="H94" i="9" s="1"/>
  <c r="H32" i="9"/>
  <c r="G33" i="9"/>
  <c r="Q32" i="4"/>
  <c r="G31" i="4"/>
  <c r="H23" i="4"/>
  <c r="L32" i="4"/>
  <c r="E31" i="2"/>
  <c r="E32" i="2" s="1"/>
  <c r="E34" i="2" s="1"/>
  <c r="G31" i="2"/>
  <c r="G32" i="2" s="1"/>
  <c r="G34" i="2" s="1"/>
  <c r="D31" i="2"/>
  <c r="D32" i="2" s="1"/>
  <c r="D34" i="2" s="1"/>
  <c r="R34" i="9" l="1"/>
  <c r="Q35" i="9"/>
  <c r="AB34" i="9"/>
  <c r="AA35" i="9"/>
  <c r="G95" i="9"/>
  <c r="H95" i="9" s="1"/>
  <c r="H33" i="9"/>
  <c r="G34" i="9"/>
  <c r="AF36" i="9"/>
  <c r="AG35" i="9"/>
  <c r="L36" i="9"/>
  <c r="M35" i="9"/>
  <c r="V36" i="9"/>
  <c r="W35" i="9"/>
  <c r="L33" i="4"/>
  <c r="M32" i="4"/>
  <c r="G32" i="4"/>
  <c r="H31" i="4"/>
  <c r="R32" i="4"/>
  <c r="Q33" i="4"/>
  <c r="G37" i="2"/>
  <c r="W36" i="9" l="1"/>
  <c r="V37" i="9"/>
  <c r="M36" i="9"/>
  <c r="L37" i="9"/>
  <c r="AG36" i="9"/>
  <c r="AF37" i="9"/>
  <c r="AA36" i="9"/>
  <c r="AB35" i="9"/>
  <c r="Q36" i="9"/>
  <c r="R35" i="9"/>
  <c r="G96" i="9"/>
  <c r="H96" i="9" s="1"/>
  <c r="H34" i="9"/>
  <c r="G35" i="9"/>
  <c r="H32" i="4"/>
  <c r="G33" i="4"/>
  <c r="R33" i="4"/>
  <c r="Q34" i="4"/>
  <c r="M33" i="4"/>
  <c r="L34" i="4"/>
  <c r="AG37" i="9" l="1"/>
  <c r="AF38" i="9"/>
  <c r="M37" i="9"/>
  <c r="L38" i="9"/>
  <c r="W37" i="9"/>
  <c r="V38" i="9"/>
  <c r="G97" i="9"/>
  <c r="H97" i="9" s="1"/>
  <c r="H35" i="9"/>
  <c r="G36" i="9"/>
  <c r="Q37" i="9"/>
  <c r="R36" i="9"/>
  <c r="AA37" i="9"/>
  <c r="AB36" i="9"/>
  <c r="M34" i="4"/>
  <c r="L35" i="4"/>
  <c r="Q35" i="4"/>
  <c r="R34" i="4"/>
  <c r="H33" i="4"/>
  <c r="G34" i="4"/>
  <c r="AA32" i="4"/>
  <c r="AB31" i="4"/>
  <c r="AA38" i="9" l="1"/>
  <c r="AB37" i="9"/>
  <c r="Q38" i="9"/>
  <c r="R37" i="9"/>
  <c r="W38" i="9"/>
  <c r="V39" i="9"/>
  <c r="M38" i="9"/>
  <c r="L39" i="9"/>
  <c r="AG38" i="9"/>
  <c r="AF39" i="9"/>
  <c r="G98" i="9"/>
  <c r="H98" i="9" s="1"/>
  <c r="G37" i="9"/>
  <c r="H36" i="9"/>
  <c r="R35" i="4"/>
  <c r="Q36" i="4"/>
  <c r="G35" i="4"/>
  <c r="H34" i="4"/>
  <c r="L36" i="4"/>
  <c r="M35" i="4"/>
  <c r="AF32" i="4"/>
  <c r="AG31" i="4"/>
  <c r="AA33" i="4"/>
  <c r="AB32" i="4"/>
  <c r="W31" i="4"/>
  <c r="G38" i="9" l="1"/>
  <c r="H37" i="9"/>
  <c r="G99" i="9"/>
  <c r="H99" i="9" s="1"/>
  <c r="AG39" i="9"/>
  <c r="AF40" i="9"/>
  <c r="M39" i="9"/>
  <c r="L40" i="9"/>
  <c r="W39" i="9"/>
  <c r="V40" i="9"/>
  <c r="Q39" i="9"/>
  <c r="R38" i="9"/>
  <c r="AA39" i="9"/>
  <c r="AB38" i="9"/>
  <c r="L37" i="4"/>
  <c r="M36" i="4"/>
  <c r="H35" i="4"/>
  <c r="G36" i="4"/>
  <c r="R36" i="4"/>
  <c r="Q37" i="4"/>
  <c r="AF33" i="4"/>
  <c r="AG32" i="4"/>
  <c r="AA34" i="4"/>
  <c r="AB33" i="4"/>
  <c r="V33" i="4"/>
  <c r="W32" i="4"/>
  <c r="AA40" i="9" l="1"/>
  <c r="AB39" i="9"/>
  <c r="Q40" i="9"/>
  <c r="R39" i="9"/>
  <c r="W40" i="9"/>
  <c r="V41" i="9"/>
  <c r="M40" i="9"/>
  <c r="L41" i="9"/>
  <c r="AG40" i="9"/>
  <c r="AF41" i="9"/>
  <c r="G100" i="9"/>
  <c r="H100" i="9" s="1"/>
  <c r="G39" i="9"/>
  <c r="H38" i="9"/>
  <c r="M37" i="4"/>
  <c r="L38" i="4"/>
  <c r="R37" i="4"/>
  <c r="Q38" i="4"/>
  <c r="H36" i="4"/>
  <c r="G37" i="4"/>
  <c r="AF34" i="4"/>
  <c r="AG33" i="4"/>
  <c r="AA35" i="4"/>
  <c r="AB34" i="4"/>
  <c r="V34" i="4"/>
  <c r="W33" i="4"/>
  <c r="G101" i="9" l="1"/>
  <c r="H101" i="9" s="1"/>
  <c r="G40" i="9"/>
  <c r="H39" i="9"/>
  <c r="AG41" i="9"/>
  <c r="AF42" i="9"/>
  <c r="M41" i="9"/>
  <c r="L42" i="9"/>
  <c r="W41" i="9"/>
  <c r="V42" i="9"/>
  <c r="Q41" i="9"/>
  <c r="R40" i="9"/>
  <c r="AA41" i="9"/>
  <c r="AB40" i="9"/>
  <c r="G38" i="4"/>
  <c r="H37" i="4"/>
  <c r="R38" i="4"/>
  <c r="Q39" i="4"/>
  <c r="M38" i="4"/>
  <c r="L39" i="4"/>
  <c r="AF35" i="4"/>
  <c r="AG34" i="4"/>
  <c r="AA36" i="4"/>
  <c r="AB35" i="4"/>
  <c r="V35" i="4"/>
  <c r="W34" i="4"/>
  <c r="AA42" i="9" l="1"/>
  <c r="AB41" i="9"/>
  <c r="Q42" i="9"/>
  <c r="R41" i="9"/>
  <c r="G102" i="9"/>
  <c r="H102" i="9" s="1"/>
  <c r="G41" i="9"/>
  <c r="H40" i="9"/>
  <c r="W42" i="9"/>
  <c r="V43" i="9"/>
  <c r="M42" i="9"/>
  <c r="L43" i="9"/>
  <c r="AG42" i="9"/>
  <c r="AF43" i="9"/>
  <c r="G39" i="4"/>
  <c r="H38" i="4"/>
  <c r="M39" i="4"/>
  <c r="L40" i="4"/>
  <c r="R39" i="4"/>
  <c r="Q40" i="4"/>
  <c r="AF36" i="4"/>
  <c r="AG35" i="4"/>
  <c r="AA37" i="4"/>
  <c r="AB36" i="4"/>
  <c r="V36" i="4"/>
  <c r="W35" i="4"/>
  <c r="G103" i="9" l="1"/>
  <c r="H103" i="9" s="1"/>
  <c r="G42" i="9"/>
  <c r="H41" i="9"/>
  <c r="AG43" i="9"/>
  <c r="AF44" i="9"/>
  <c r="M43" i="9"/>
  <c r="L44" i="9"/>
  <c r="W43" i="9"/>
  <c r="V44" i="9"/>
  <c r="Q43" i="9"/>
  <c r="R42" i="9"/>
  <c r="AA43" i="9"/>
  <c r="AB42" i="9"/>
  <c r="Q41" i="4"/>
  <c r="R40" i="4"/>
  <c r="L41" i="4"/>
  <c r="M40" i="4"/>
  <c r="G40" i="4"/>
  <c r="H39" i="4"/>
  <c r="AF37" i="4"/>
  <c r="AG36" i="4"/>
  <c r="AA38" i="4"/>
  <c r="AB37" i="4"/>
  <c r="V37" i="4"/>
  <c r="W36" i="4"/>
  <c r="AA44" i="9" l="1"/>
  <c r="AB43" i="9"/>
  <c r="Q44" i="9"/>
  <c r="R43" i="9"/>
  <c r="G104" i="9"/>
  <c r="H104" i="9" s="1"/>
  <c r="G43" i="9"/>
  <c r="H42" i="9"/>
  <c r="W44" i="9"/>
  <c r="V45" i="9"/>
  <c r="M44" i="9"/>
  <c r="L45" i="9"/>
  <c r="AG44" i="9"/>
  <c r="AF45" i="9"/>
  <c r="H40" i="4"/>
  <c r="G41" i="4"/>
  <c r="L42" i="4"/>
  <c r="M41" i="4"/>
  <c r="Q42" i="4"/>
  <c r="R41" i="4"/>
  <c r="AF38" i="4"/>
  <c r="AG37" i="4"/>
  <c r="AA39" i="4"/>
  <c r="AB38" i="4"/>
  <c r="V38" i="4"/>
  <c r="W37" i="4"/>
  <c r="G105" i="9" l="1"/>
  <c r="H105" i="9" s="1"/>
  <c r="G44" i="9"/>
  <c r="H43" i="9"/>
  <c r="AG45" i="9"/>
  <c r="AF46" i="9"/>
  <c r="M45" i="9"/>
  <c r="L46" i="9"/>
  <c r="W45" i="9"/>
  <c r="V46" i="9"/>
  <c r="Q45" i="9"/>
  <c r="R44" i="9"/>
  <c r="AA45" i="9"/>
  <c r="AB44" i="9"/>
  <c r="H41" i="4"/>
  <c r="G42" i="4"/>
  <c r="R42" i="4"/>
  <c r="Q43" i="4"/>
  <c r="L43" i="4"/>
  <c r="M42" i="4"/>
  <c r="AF39" i="4"/>
  <c r="AG38" i="4"/>
  <c r="AA40" i="4"/>
  <c r="AB39" i="4"/>
  <c r="V39" i="4"/>
  <c r="W38" i="4"/>
  <c r="AA46" i="9" l="1"/>
  <c r="AB45" i="9"/>
  <c r="Q46" i="9"/>
  <c r="R45" i="9"/>
  <c r="G106" i="9"/>
  <c r="H106" i="9" s="1"/>
  <c r="G45" i="9"/>
  <c r="H44" i="9"/>
  <c r="W46" i="9"/>
  <c r="V47" i="9"/>
  <c r="M46" i="9"/>
  <c r="L47" i="9"/>
  <c r="AG46" i="9"/>
  <c r="AF47" i="9"/>
  <c r="Q44" i="4"/>
  <c r="R43" i="4"/>
  <c r="H42" i="4"/>
  <c r="G43" i="4"/>
  <c r="M43" i="4"/>
  <c r="L44" i="4"/>
  <c r="AF40" i="4"/>
  <c r="AG39" i="4"/>
  <c r="AA41" i="4"/>
  <c r="AB40" i="4"/>
  <c r="V40" i="4"/>
  <c r="W39" i="4"/>
  <c r="G46" i="9" l="1"/>
  <c r="G107" i="9"/>
  <c r="H107" i="9" s="1"/>
  <c r="H45" i="9"/>
  <c r="AG47" i="9"/>
  <c r="AF48" i="9"/>
  <c r="M47" i="9"/>
  <c r="L48" i="9"/>
  <c r="W47" i="9"/>
  <c r="V48" i="9"/>
  <c r="Q47" i="9"/>
  <c r="R46" i="9"/>
  <c r="AA47" i="9"/>
  <c r="AB46" i="9"/>
  <c r="M44" i="4"/>
  <c r="L45" i="4"/>
  <c r="H43" i="4"/>
  <c r="G44" i="4"/>
  <c r="R44" i="4"/>
  <c r="Q45" i="4"/>
  <c r="AF41" i="4"/>
  <c r="AG40" i="4"/>
  <c r="AA42" i="4"/>
  <c r="AB41" i="4"/>
  <c r="V41" i="4"/>
  <c r="W40" i="4"/>
  <c r="AA48" i="9" l="1"/>
  <c r="AB47" i="9"/>
  <c r="Q48" i="9"/>
  <c r="R47" i="9"/>
  <c r="W48" i="9"/>
  <c r="V49" i="9"/>
  <c r="M48" i="9"/>
  <c r="L49" i="9"/>
  <c r="AG48" i="9"/>
  <c r="AF49" i="9"/>
  <c r="G108" i="9"/>
  <c r="H108" i="9" s="1"/>
  <c r="G47" i="9"/>
  <c r="H46" i="9"/>
  <c r="Q46" i="4"/>
  <c r="R45" i="4"/>
  <c r="H44" i="4"/>
  <c r="G45" i="4"/>
  <c r="M45" i="4"/>
  <c r="L46" i="4"/>
  <c r="AF42" i="4"/>
  <c r="AG41" i="4"/>
  <c r="AA43" i="4"/>
  <c r="AB42" i="4"/>
  <c r="V42" i="4"/>
  <c r="W41" i="4"/>
  <c r="Q49" i="9" l="1"/>
  <c r="R48" i="9"/>
  <c r="G109" i="9"/>
  <c r="H109" i="9" s="1"/>
  <c r="G48" i="9"/>
  <c r="H47" i="9"/>
  <c r="AG49" i="9"/>
  <c r="AF50" i="9"/>
  <c r="M49" i="9"/>
  <c r="L50" i="9"/>
  <c r="W49" i="9"/>
  <c r="V50" i="9"/>
  <c r="AA49" i="9"/>
  <c r="AB48" i="9"/>
  <c r="M46" i="4"/>
  <c r="L47" i="4"/>
  <c r="H45" i="4"/>
  <c r="G46" i="4"/>
  <c r="Q47" i="4"/>
  <c r="R46" i="4"/>
  <c r="AF43" i="4"/>
  <c r="AG42" i="4"/>
  <c r="AA44" i="4"/>
  <c r="AB43" i="4"/>
  <c r="V43" i="4"/>
  <c r="W42" i="4"/>
  <c r="W50" i="9" l="1"/>
  <c r="V51" i="9"/>
  <c r="M50" i="9"/>
  <c r="L51" i="9"/>
  <c r="AG50" i="9"/>
  <c r="AF51" i="9"/>
  <c r="Q50" i="9"/>
  <c r="R49" i="9"/>
  <c r="AA50" i="9"/>
  <c r="AB49" i="9"/>
  <c r="G110" i="9"/>
  <c r="H110" i="9" s="1"/>
  <c r="G49" i="9"/>
  <c r="H48" i="9"/>
  <c r="H46" i="4"/>
  <c r="G47" i="4"/>
  <c r="M47" i="4"/>
  <c r="L48" i="4"/>
  <c r="R47" i="4"/>
  <c r="Q48" i="4"/>
  <c r="AF44" i="4"/>
  <c r="AG43" i="4"/>
  <c r="AA45" i="4"/>
  <c r="AB44" i="4"/>
  <c r="V44" i="4"/>
  <c r="W43" i="4"/>
  <c r="AA51" i="9" l="1"/>
  <c r="AB50" i="9"/>
  <c r="Q51" i="9"/>
  <c r="R50" i="9"/>
  <c r="G111" i="9"/>
  <c r="H111" i="9" s="1"/>
  <c r="G50" i="9"/>
  <c r="H49" i="9"/>
  <c r="AG51" i="9"/>
  <c r="AF52" i="9"/>
  <c r="M51" i="9"/>
  <c r="L52" i="9"/>
  <c r="W51" i="9"/>
  <c r="V52" i="9"/>
  <c r="Q49" i="4"/>
  <c r="R48" i="4"/>
  <c r="M48" i="4"/>
  <c r="L49" i="4"/>
  <c r="H47" i="4"/>
  <c r="G48" i="4"/>
  <c r="AF45" i="4"/>
  <c r="AG44" i="4"/>
  <c r="AA46" i="4"/>
  <c r="AB45" i="4"/>
  <c r="V45" i="4"/>
  <c r="W44" i="4"/>
  <c r="W52" i="9" l="1"/>
  <c r="V53" i="9"/>
  <c r="M52" i="9"/>
  <c r="L53" i="9"/>
  <c r="AG52" i="9"/>
  <c r="AF53" i="9"/>
  <c r="Q52" i="9"/>
  <c r="R51" i="9"/>
  <c r="AA52" i="9"/>
  <c r="AB51" i="9"/>
  <c r="G112" i="9"/>
  <c r="H112" i="9" s="1"/>
  <c r="G51" i="9"/>
  <c r="H50" i="9"/>
  <c r="H48" i="4"/>
  <c r="G49" i="4"/>
  <c r="M49" i="4"/>
  <c r="L50" i="4"/>
  <c r="Q50" i="4"/>
  <c r="R49" i="4"/>
  <c r="AF46" i="4"/>
  <c r="AG45" i="4"/>
  <c r="AA47" i="4"/>
  <c r="AB46" i="4"/>
  <c r="V46" i="4"/>
  <c r="W45" i="4"/>
  <c r="AA53" i="9" l="1"/>
  <c r="AB52" i="9"/>
  <c r="Q53" i="9"/>
  <c r="R52" i="9"/>
  <c r="G113" i="9"/>
  <c r="H113" i="9" s="1"/>
  <c r="G52" i="9"/>
  <c r="H51" i="9"/>
  <c r="AG53" i="9"/>
  <c r="AF54" i="9"/>
  <c r="M53" i="9"/>
  <c r="L54" i="9"/>
  <c r="W53" i="9"/>
  <c r="V54" i="9"/>
  <c r="M50" i="4"/>
  <c r="L51" i="4"/>
  <c r="H49" i="4"/>
  <c r="G50" i="4"/>
  <c r="Q51" i="4"/>
  <c r="R50" i="4"/>
  <c r="AF47" i="4"/>
  <c r="AG46" i="4"/>
  <c r="AA48" i="4"/>
  <c r="AB47" i="4"/>
  <c r="V47" i="4"/>
  <c r="W46" i="4"/>
  <c r="W54" i="9" l="1"/>
  <c r="V55" i="9"/>
  <c r="M54" i="9"/>
  <c r="L55" i="9"/>
  <c r="AG54" i="9"/>
  <c r="AF55" i="9"/>
  <c r="Q54" i="9"/>
  <c r="R53" i="9"/>
  <c r="AA54" i="9"/>
  <c r="AB53" i="9"/>
  <c r="G114" i="9"/>
  <c r="H114" i="9" s="1"/>
  <c r="G53" i="9"/>
  <c r="H52" i="9"/>
  <c r="H50" i="4"/>
  <c r="G51" i="4"/>
  <c r="M51" i="4"/>
  <c r="L52" i="4"/>
  <c r="Q52" i="4"/>
  <c r="R51" i="4"/>
  <c r="AF48" i="4"/>
  <c r="AG47" i="4"/>
  <c r="AA49" i="4"/>
  <c r="AB48" i="4"/>
  <c r="V48" i="4"/>
  <c r="W47" i="4"/>
  <c r="AA55" i="9" l="1"/>
  <c r="AB54" i="9"/>
  <c r="Q55" i="9"/>
  <c r="R54" i="9"/>
  <c r="G54" i="9"/>
  <c r="H53" i="9"/>
  <c r="G115" i="9"/>
  <c r="H115" i="9" s="1"/>
  <c r="AG55" i="9"/>
  <c r="AF56" i="9"/>
  <c r="M55" i="9"/>
  <c r="L56" i="9"/>
  <c r="W55" i="9"/>
  <c r="V56" i="9"/>
  <c r="M52" i="4"/>
  <c r="L53" i="4"/>
  <c r="H51" i="4"/>
  <c r="G52" i="4"/>
  <c r="Q53" i="4"/>
  <c r="R52" i="4"/>
  <c r="AF49" i="4"/>
  <c r="AG48" i="4"/>
  <c r="AA50" i="4"/>
  <c r="AB49" i="4"/>
  <c r="V49" i="4"/>
  <c r="W48" i="4"/>
  <c r="W56" i="9" l="1"/>
  <c r="V57" i="9"/>
  <c r="M56" i="9"/>
  <c r="L57" i="9"/>
  <c r="AG56" i="9"/>
  <c r="AF57" i="9"/>
  <c r="G116" i="9"/>
  <c r="H116" i="9" s="1"/>
  <c r="G55" i="9"/>
  <c r="H54" i="9"/>
  <c r="Q56" i="9"/>
  <c r="R55" i="9"/>
  <c r="AA56" i="9"/>
  <c r="AB55" i="9"/>
  <c r="H52" i="4"/>
  <c r="G53" i="4"/>
  <c r="M53" i="4"/>
  <c r="L54" i="4"/>
  <c r="R53" i="4"/>
  <c r="Q54" i="4"/>
  <c r="AF50" i="4"/>
  <c r="AG49" i="4"/>
  <c r="AA51" i="4"/>
  <c r="AB50" i="4"/>
  <c r="V50" i="4"/>
  <c r="W49" i="4"/>
  <c r="AA57" i="9" l="1"/>
  <c r="AB56" i="9"/>
  <c r="Q57" i="9"/>
  <c r="R56" i="9"/>
  <c r="G117" i="9"/>
  <c r="H117" i="9" s="1"/>
  <c r="G56" i="9"/>
  <c r="H55" i="9"/>
  <c r="AG57" i="9"/>
  <c r="AF58" i="9"/>
  <c r="M57" i="9"/>
  <c r="L58" i="9"/>
  <c r="W57" i="9"/>
  <c r="V58" i="9"/>
  <c r="Q55" i="4"/>
  <c r="R54" i="4"/>
  <c r="M54" i="4"/>
  <c r="L55" i="4"/>
  <c r="H53" i="4"/>
  <c r="G54" i="4"/>
  <c r="AF51" i="4"/>
  <c r="AG50" i="4"/>
  <c r="AA52" i="4"/>
  <c r="AB51" i="4"/>
  <c r="V51" i="4"/>
  <c r="W50" i="4"/>
  <c r="W58" i="9" l="1"/>
  <c r="V59" i="9"/>
  <c r="M58" i="9"/>
  <c r="L59" i="9"/>
  <c r="AG58" i="9"/>
  <c r="AF59" i="9"/>
  <c r="Q58" i="9"/>
  <c r="R57" i="9"/>
  <c r="AA58" i="9"/>
  <c r="AB57" i="9"/>
  <c r="G118" i="9"/>
  <c r="H118" i="9" s="1"/>
  <c r="G57" i="9"/>
  <c r="H56" i="9"/>
  <c r="H54" i="4"/>
  <c r="G55" i="4"/>
  <c r="M55" i="4"/>
  <c r="L56" i="4"/>
  <c r="Q56" i="4"/>
  <c r="R55" i="4"/>
  <c r="AF52" i="4"/>
  <c r="AG51" i="4"/>
  <c r="AA53" i="4"/>
  <c r="AB52" i="4"/>
  <c r="V52" i="4"/>
  <c r="W51" i="4"/>
  <c r="AA59" i="9" l="1"/>
  <c r="AB58" i="9"/>
  <c r="Q59" i="9"/>
  <c r="R58" i="9"/>
  <c r="G119" i="9"/>
  <c r="H119" i="9" s="1"/>
  <c r="G58" i="9"/>
  <c r="H57" i="9"/>
  <c r="AG59" i="9"/>
  <c r="AF60" i="9"/>
  <c r="M59" i="9"/>
  <c r="L60" i="9"/>
  <c r="W59" i="9"/>
  <c r="V60" i="9"/>
  <c r="M56" i="4"/>
  <c r="L57" i="4"/>
  <c r="H55" i="4"/>
  <c r="G56" i="4"/>
  <c r="Q57" i="4"/>
  <c r="R56" i="4"/>
  <c r="AF53" i="4"/>
  <c r="AG52" i="4"/>
  <c r="AA54" i="4"/>
  <c r="AB53" i="4"/>
  <c r="V53" i="4"/>
  <c r="W52" i="4"/>
  <c r="W60" i="9" l="1"/>
  <c r="V61" i="9"/>
  <c r="M60" i="9"/>
  <c r="L61" i="9"/>
  <c r="AG60" i="9"/>
  <c r="AF61" i="9"/>
  <c r="Q60" i="9"/>
  <c r="R59" i="9"/>
  <c r="AA60" i="9"/>
  <c r="AB59" i="9"/>
  <c r="G120" i="9"/>
  <c r="H120" i="9" s="1"/>
  <c r="G59" i="9"/>
  <c r="H58" i="9"/>
  <c r="H56" i="4"/>
  <c r="G57" i="4"/>
  <c r="M57" i="4"/>
  <c r="L58" i="4"/>
  <c r="Q58" i="4"/>
  <c r="R57" i="4"/>
  <c r="AF54" i="4"/>
  <c r="AG53" i="4"/>
  <c r="AA55" i="4"/>
  <c r="AB54" i="4"/>
  <c r="V54" i="4"/>
  <c r="W53" i="4"/>
  <c r="AA61" i="9" l="1"/>
  <c r="AB60" i="9"/>
  <c r="Q61" i="9"/>
  <c r="R60" i="9"/>
  <c r="G121" i="9"/>
  <c r="H121" i="9" s="1"/>
  <c r="G60" i="9"/>
  <c r="H59" i="9"/>
  <c r="AG61" i="9"/>
  <c r="AF62" i="9"/>
  <c r="M61" i="9"/>
  <c r="L62" i="9"/>
  <c r="W61" i="9"/>
  <c r="V62" i="9"/>
  <c r="M58" i="4"/>
  <c r="L59" i="4"/>
  <c r="H57" i="4"/>
  <c r="G58" i="4"/>
  <c r="R58" i="4"/>
  <c r="Q59" i="4"/>
  <c r="AF55" i="4"/>
  <c r="AG54" i="4"/>
  <c r="AA56" i="4"/>
  <c r="AB55" i="4"/>
  <c r="V55" i="4"/>
  <c r="W54" i="4"/>
  <c r="W62" i="9" l="1"/>
  <c r="V63" i="9"/>
  <c r="M62" i="9"/>
  <c r="L63" i="9"/>
  <c r="AG62" i="9"/>
  <c r="AF63" i="9"/>
  <c r="Q62" i="9"/>
  <c r="R61" i="9"/>
  <c r="AA62" i="9"/>
  <c r="AB61" i="9"/>
  <c r="G122" i="9"/>
  <c r="H122" i="9" s="1"/>
  <c r="G61" i="9"/>
  <c r="H60" i="9"/>
  <c r="R59" i="4"/>
  <c r="Q60" i="4"/>
  <c r="H58" i="4"/>
  <c r="G59" i="4"/>
  <c r="M59" i="4"/>
  <c r="L60" i="4"/>
  <c r="AF56" i="4"/>
  <c r="AG55" i="4"/>
  <c r="AA57" i="4"/>
  <c r="AB56" i="4"/>
  <c r="V56" i="4"/>
  <c r="W55" i="4"/>
  <c r="AA63" i="9" l="1"/>
  <c r="AB62" i="9"/>
  <c r="Q63" i="9"/>
  <c r="R62" i="9"/>
  <c r="G62" i="9"/>
  <c r="G123" i="9"/>
  <c r="H123" i="9" s="1"/>
  <c r="H61" i="9"/>
  <c r="AF64" i="9"/>
  <c r="AG63" i="9"/>
  <c r="M63" i="9"/>
  <c r="L64" i="9"/>
  <c r="W63" i="9"/>
  <c r="V64" i="9"/>
  <c r="M60" i="4"/>
  <c r="L61" i="4"/>
  <c r="H59" i="4"/>
  <c r="G60" i="4"/>
  <c r="Q61" i="4"/>
  <c r="R60" i="4"/>
  <c r="AF57" i="4"/>
  <c r="AG56" i="4"/>
  <c r="AA58" i="4"/>
  <c r="AB57" i="4"/>
  <c r="V57" i="4"/>
  <c r="W56" i="4"/>
  <c r="M64" i="9" l="1"/>
  <c r="L65" i="9"/>
  <c r="G124" i="9"/>
  <c r="H124" i="9" s="1"/>
  <c r="G63" i="9"/>
  <c r="H62" i="9"/>
  <c r="AG64" i="9"/>
  <c r="AF65" i="9"/>
  <c r="V65" i="9"/>
  <c r="W64" i="9"/>
  <c r="Q64" i="9"/>
  <c r="R63" i="9"/>
  <c r="AA64" i="9"/>
  <c r="AB63" i="9"/>
  <c r="H60" i="4"/>
  <c r="G61" i="4"/>
  <c r="M61" i="4"/>
  <c r="L62" i="4"/>
  <c r="Q62" i="4"/>
  <c r="R61" i="4"/>
  <c r="AF58" i="4"/>
  <c r="AG57" i="4"/>
  <c r="AA59" i="4"/>
  <c r="AB58" i="4"/>
  <c r="V58" i="4"/>
  <c r="W57" i="4"/>
  <c r="AG65" i="9" l="1"/>
  <c r="AF66" i="9"/>
  <c r="AA65" i="9"/>
  <c r="AB64" i="9"/>
  <c r="Q65" i="9"/>
  <c r="R64" i="9"/>
  <c r="W65" i="9"/>
  <c r="V66" i="9"/>
  <c r="G125" i="9"/>
  <c r="H125" i="9" s="1"/>
  <c r="G64" i="9"/>
  <c r="H63" i="9"/>
  <c r="M65" i="9"/>
  <c r="L66" i="9"/>
  <c r="M62" i="4"/>
  <c r="L63" i="4"/>
  <c r="H61" i="4"/>
  <c r="G62" i="4"/>
  <c r="Q63" i="4"/>
  <c r="R62" i="4"/>
  <c r="AF59" i="4"/>
  <c r="AG58" i="4"/>
  <c r="AA60" i="4"/>
  <c r="AB59" i="4"/>
  <c r="V59" i="4"/>
  <c r="W58" i="4"/>
  <c r="M66" i="9" l="1"/>
  <c r="L67" i="9"/>
  <c r="Q66" i="9"/>
  <c r="R65" i="9"/>
  <c r="G126" i="9"/>
  <c r="H126" i="9" s="1"/>
  <c r="G65" i="9"/>
  <c r="H64" i="9"/>
  <c r="W66" i="9"/>
  <c r="V67" i="9"/>
  <c r="AG66" i="9"/>
  <c r="AF67" i="9"/>
  <c r="AA66" i="9"/>
  <c r="AB65" i="9"/>
  <c r="H62" i="4"/>
  <c r="G63" i="4"/>
  <c r="M63" i="4"/>
  <c r="L64" i="4"/>
  <c r="Q64" i="4"/>
  <c r="R63" i="4"/>
  <c r="AF60" i="4"/>
  <c r="AG59" i="4"/>
  <c r="AA61" i="4"/>
  <c r="AB60" i="4"/>
  <c r="V60" i="4"/>
  <c r="W59" i="4"/>
  <c r="AG67" i="9" l="1"/>
  <c r="AF68" i="9"/>
  <c r="W67" i="9"/>
  <c r="V68" i="9"/>
  <c r="AA67" i="9"/>
  <c r="AB66" i="9"/>
  <c r="G66" i="9"/>
  <c r="G127" i="9"/>
  <c r="H127" i="9" s="1"/>
  <c r="H65" i="9"/>
  <c r="M67" i="9"/>
  <c r="L68" i="9"/>
  <c r="Q67" i="9"/>
  <c r="R66" i="9"/>
  <c r="M64" i="4"/>
  <c r="L65" i="4"/>
  <c r="H63" i="4"/>
  <c r="G64" i="4"/>
  <c r="R64" i="4"/>
  <c r="Q65" i="4"/>
  <c r="AF61" i="4"/>
  <c r="AG60" i="4"/>
  <c r="AA62" i="4"/>
  <c r="AB61" i="4"/>
  <c r="V61" i="4"/>
  <c r="W60" i="4"/>
  <c r="M68" i="9" l="1"/>
  <c r="L69" i="9"/>
  <c r="G128" i="9"/>
  <c r="H128" i="9" s="1"/>
  <c r="G67" i="9"/>
  <c r="H66" i="9"/>
  <c r="Q68" i="9"/>
  <c r="R67" i="9"/>
  <c r="W68" i="9"/>
  <c r="V69" i="9"/>
  <c r="AG68" i="9"/>
  <c r="AF69" i="9"/>
  <c r="AA68" i="9"/>
  <c r="AB67" i="9"/>
  <c r="Q66" i="4"/>
  <c r="R65" i="4"/>
  <c r="H64" i="4"/>
  <c r="G65" i="4"/>
  <c r="M65" i="4"/>
  <c r="L66" i="4"/>
  <c r="AF62" i="4"/>
  <c r="AG61" i="4"/>
  <c r="AA63" i="4"/>
  <c r="AB62" i="4"/>
  <c r="V62" i="4"/>
  <c r="W61" i="4"/>
  <c r="W69" i="9" l="1"/>
  <c r="V70" i="9"/>
  <c r="AA69" i="9"/>
  <c r="AB68" i="9"/>
  <c r="Q69" i="9"/>
  <c r="R68" i="9"/>
  <c r="G129" i="9"/>
  <c r="H129" i="9" s="1"/>
  <c r="G68" i="9"/>
  <c r="H67" i="9"/>
  <c r="M69" i="9"/>
  <c r="L70" i="9"/>
  <c r="AG69" i="9"/>
  <c r="AF70" i="9"/>
  <c r="M66" i="4"/>
  <c r="L67" i="4"/>
  <c r="H65" i="4"/>
  <c r="G66" i="4"/>
  <c r="R66" i="4"/>
  <c r="Q67" i="4"/>
  <c r="AF63" i="4"/>
  <c r="AG62" i="4"/>
  <c r="AA64" i="4"/>
  <c r="AB63" i="4"/>
  <c r="V63" i="4"/>
  <c r="W62" i="4"/>
  <c r="M70" i="9" l="1"/>
  <c r="L71" i="9"/>
  <c r="Q70" i="9"/>
  <c r="R69" i="9"/>
  <c r="G130" i="9"/>
  <c r="H130" i="9" s="1"/>
  <c r="G69" i="9"/>
  <c r="H68" i="9"/>
  <c r="W70" i="9"/>
  <c r="V71" i="9"/>
  <c r="AG70" i="9"/>
  <c r="AF71" i="9"/>
  <c r="AA70" i="9"/>
  <c r="AB69" i="9"/>
  <c r="R67" i="4"/>
  <c r="Q68" i="4"/>
  <c r="H66" i="4"/>
  <c r="G67" i="4"/>
  <c r="M67" i="4"/>
  <c r="L68" i="4"/>
  <c r="AF64" i="4"/>
  <c r="AG63" i="4"/>
  <c r="AA65" i="4"/>
  <c r="AB64" i="4"/>
  <c r="V64" i="4"/>
  <c r="W63" i="4"/>
  <c r="AG71" i="9" l="1"/>
  <c r="AF72" i="9"/>
  <c r="W71" i="9"/>
  <c r="V72" i="9"/>
  <c r="AA71" i="9"/>
  <c r="AB70" i="9"/>
  <c r="G70" i="9"/>
  <c r="H69" i="9"/>
  <c r="G131" i="9"/>
  <c r="H131" i="9" s="1"/>
  <c r="M71" i="9"/>
  <c r="L72" i="9"/>
  <c r="Q71" i="9"/>
  <c r="R70" i="9"/>
  <c r="M68" i="4"/>
  <c r="L69" i="4"/>
  <c r="H67" i="4"/>
  <c r="G68" i="4"/>
  <c r="Q69" i="4"/>
  <c r="R68" i="4"/>
  <c r="AF65" i="4"/>
  <c r="AG64" i="4"/>
  <c r="AA66" i="4"/>
  <c r="AB65" i="4"/>
  <c r="V65" i="4"/>
  <c r="W64" i="4"/>
  <c r="G132" i="9" l="1"/>
  <c r="H132" i="9" s="1"/>
  <c r="G71" i="9"/>
  <c r="H70" i="9"/>
  <c r="Q72" i="9"/>
  <c r="R71" i="9"/>
  <c r="W72" i="9"/>
  <c r="V73" i="9"/>
  <c r="AG72" i="9"/>
  <c r="AF73" i="9"/>
  <c r="M72" i="9"/>
  <c r="L73" i="9"/>
  <c r="AA72" i="9"/>
  <c r="AB71" i="9"/>
  <c r="H68" i="4"/>
  <c r="G69" i="4"/>
  <c r="M69" i="4"/>
  <c r="L70" i="4"/>
  <c r="R69" i="4"/>
  <c r="Q70" i="4"/>
  <c r="AF66" i="4"/>
  <c r="AG65" i="4"/>
  <c r="AA67" i="4"/>
  <c r="AB66" i="4"/>
  <c r="V66" i="4"/>
  <c r="W65" i="4"/>
  <c r="M73" i="9" l="1"/>
  <c r="L74" i="9"/>
  <c r="W73" i="9"/>
  <c r="V74" i="9"/>
  <c r="AA73" i="9"/>
  <c r="AB72" i="9"/>
  <c r="Q73" i="9"/>
  <c r="R72" i="9"/>
  <c r="G133" i="9"/>
  <c r="H133" i="9" s="1"/>
  <c r="G72" i="9"/>
  <c r="H71" i="9"/>
  <c r="AG73" i="9"/>
  <c r="AF74" i="9"/>
  <c r="R70" i="4"/>
  <c r="Q71" i="4"/>
  <c r="M70" i="4"/>
  <c r="L71" i="4"/>
  <c r="H69" i="4"/>
  <c r="G70" i="4"/>
  <c r="AF67" i="4"/>
  <c r="AG66" i="4"/>
  <c r="AA68" i="4"/>
  <c r="AB67" i="4"/>
  <c r="V67" i="4"/>
  <c r="W66" i="4"/>
  <c r="AG74" i="9" l="1"/>
  <c r="AF75" i="9"/>
  <c r="AA74" i="9"/>
  <c r="AB73" i="9"/>
  <c r="G134" i="9"/>
  <c r="H134" i="9" s="1"/>
  <c r="G73" i="9"/>
  <c r="H72" i="9"/>
  <c r="W74" i="9"/>
  <c r="V75" i="9"/>
  <c r="M74" i="9"/>
  <c r="L75" i="9"/>
  <c r="Q74" i="9"/>
  <c r="R73" i="9"/>
  <c r="H70" i="4"/>
  <c r="G71" i="4"/>
  <c r="M71" i="4"/>
  <c r="L72" i="4"/>
  <c r="R71" i="4"/>
  <c r="Q72" i="4"/>
  <c r="AF68" i="4"/>
  <c r="AG67" i="4"/>
  <c r="AA69" i="4"/>
  <c r="AB68" i="4"/>
  <c r="V68" i="4"/>
  <c r="W67" i="4"/>
  <c r="W75" i="9" l="1"/>
  <c r="V76" i="9"/>
  <c r="Q75" i="9"/>
  <c r="R74" i="9"/>
  <c r="G74" i="9"/>
  <c r="G135" i="9"/>
  <c r="H135" i="9" s="1"/>
  <c r="H73" i="9"/>
  <c r="AG75" i="9"/>
  <c r="AF76" i="9"/>
  <c r="M75" i="9"/>
  <c r="L76" i="9"/>
  <c r="AA75" i="9"/>
  <c r="AB74" i="9"/>
  <c r="R72" i="4"/>
  <c r="Q73" i="4"/>
  <c r="M72" i="4"/>
  <c r="L73" i="4"/>
  <c r="H71" i="4"/>
  <c r="G72" i="4"/>
  <c r="AF69" i="4"/>
  <c r="AG68" i="4"/>
  <c r="AA70" i="4"/>
  <c r="AB69" i="4"/>
  <c r="V69" i="4"/>
  <c r="W68" i="4"/>
  <c r="AG76" i="9" l="1"/>
  <c r="AF77" i="9"/>
  <c r="AA76" i="9"/>
  <c r="AB75" i="9"/>
  <c r="W76" i="9"/>
  <c r="V77" i="9"/>
  <c r="M76" i="9"/>
  <c r="L77" i="9"/>
  <c r="G136" i="9"/>
  <c r="H136" i="9" s="1"/>
  <c r="G75" i="9"/>
  <c r="H74" i="9"/>
  <c r="Q76" i="9"/>
  <c r="R75" i="9"/>
  <c r="H72" i="4"/>
  <c r="G73" i="4"/>
  <c r="M73" i="4"/>
  <c r="L74" i="4"/>
  <c r="R73" i="4"/>
  <c r="Q74" i="4"/>
  <c r="AF70" i="4"/>
  <c r="AG69" i="4"/>
  <c r="AA71" i="4"/>
  <c r="AB70" i="4"/>
  <c r="V70" i="4"/>
  <c r="W69" i="4"/>
  <c r="Q77" i="9" l="1"/>
  <c r="R76" i="9"/>
  <c r="G137" i="9"/>
  <c r="H137" i="9" s="1"/>
  <c r="G76" i="9"/>
  <c r="H75" i="9"/>
  <c r="M77" i="9"/>
  <c r="L78" i="9"/>
  <c r="W77" i="9"/>
  <c r="V78" i="9"/>
  <c r="AG77" i="9"/>
  <c r="AF78" i="9"/>
  <c r="AA77" i="9"/>
  <c r="AB76" i="9"/>
  <c r="R74" i="4"/>
  <c r="Q75" i="4"/>
  <c r="M74" i="4"/>
  <c r="L75" i="4"/>
  <c r="H73" i="4"/>
  <c r="G74" i="4"/>
  <c r="AF71" i="4"/>
  <c r="AG70" i="4"/>
  <c r="AA72" i="4"/>
  <c r="AB71" i="4"/>
  <c r="V71" i="4"/>
  <c r="W70" i="4"/>
  <c r="V79" i="9" l="1"/>
  <c r="W79" i="9" s="1"/>
  <c r="W78" i="9"/>
  <c r="AA78" i="9"/>
  <c r="AB77" i="9"/>
  <c r="G138" i="9"/>
  <c r="H138" i="9" s="1"/>
  <c r="G77" i="9"/>
  <c r="H76" i="9"/>
  <c r="AF79" i="9"/>
  <c r="AG79" i="9" s="1"/>
  <c r="AG78" i="9"/>
  <c r="L79" i="9"/>
  <c r="M79" i="9" s="1"/>
  <c r="M78" i="9"/>
  <c r="Q78" i="9"/>
  <c r="R77" i="9"/>
  <c r="H74" i="4"/>
  <c r="G75" i="4"/>
  <c r="M75" i="4"/>
  <c r="L76" i="4"/>
  <c r="R75" i="4"/>
  <c r="Q76" i="4"/>
  <c r="AF72" i="4"/>
  <c r="AG71" i="4"/>
  <c r="AA73" i="4"/>
  <c r="AB72" i="4"/>
  <c r="V72" i="4"/>
  <c r="W71" i="4"/>
  <c r="Q79" i="9" l="1"/>
  <c r="R79" i="9" s="1"/>
  <c r="R78" i="9"/>
  <c r="G78" i="9"/>
  <c r="H77" i="9"/>
  <c r="G139" i="9"/>
  <c r="H139" i="9" s="1"/>
  <c r="AA79" i="9"/>
  <c r="AB79" i="9" s="1"/>
  <c r="AB78" i="9"/>
  <c r="R76" i="4"/>
  <c r="Q77" i="4"/>
  <c r="M76" i="4"/>
  <c r="L77" i="4"/>
  <c r="H75" i="4"/>
  <c r="G76" i="4"/>
  <c r="AF73" i="4"/>
  <c r="AG72" i="4"/>
  <c r="AA74" i="4"/>
  <c r="AB73" i="4"/>
  <c r="V73" i="4"/>
  <c r="W72" i="4"/>
  <c r="G140" i="9" l="1"/>
  <c r="H140" i="9" s="1"/>
  <c r="G79" i="9"/>
  <c r="H78" i="9"/>
  <c r="H76" i="4"/>
  <c r="G77" i="4"/>
  <c r="M77" i="4"/>
  <c r="L78" i="4"/>
  <c r="R77" i="4"/>
  <c r="Q78" i="4"/>
  <c r="AF74" i="4"/>
  <c r="AG73" i="4"/>
  <c r="AA75" i="4"/>
  <c r="AB74" i="4"/>
  <c r="V74" i="4"/>
  <c r="W73" i="4"/>
  <c r="H79" i="9" l="1"/>
  <c r="G141" i="9"/>
  <c r="H141" i="9" s="1"/>
  <c r="R78" i="4"/>
  <c r="Q79" i="4"/>
  <c r="R79" i="4" s="1"/>
  <c r="M78" i="4"/>
  <c r="L79" i="4"/>
  <c r="M79" i="4" s="1"/>
  <c r="H77" i="4"/>
  <c r="G78" i="4"/>
  <c r="AF75" i="4"/>
  <c r="AG74" i="4"/>
  <c r="AA76" i="4"/>
  <c r="AB75" i="4"/>
  <c r="V75" i="4"/>
  <c r="W74" i="4"/>
  <c r="H78" i="4" l="1"/>
  <c r="G79" i="4"/>
  <c r="H79" i="4" s="1"/>
  <c r="AF76" i="4"/>
  <c r="AG75" i="4"/>
  <c r="AA77" i="4"/>
  <c r="AB76" i="4"/>
  <c r="V76" i="4"/>
  <c r="W75" i="4"/>
  <c r="AF77" i="4" l="1"/>
  <c r="AG76" i="4"/>
  <c r="AA78" i="4"/>
  <c r="AB77" i="4"/>
  <c r="V77" i="4"/>
  <c r="W76" i="4"/>
  <c r="AF78" i="4" l="1"/>
  <c r="AG77" i="4"/>
  <c r="AA79" i="4"/>
  <c r="AB79" i="4" s="1"/>
  <c r="AB78" i="4"/>
  <c r="V78" i="4"/>
  <c r="W77" i="4"/>
  <c r="AF79" i="4" l="1"/>
  <c r="AG79" i="4" s="1"/>
  <c r="AG78" i="4"/>
  <c r="V79" i="4"/>
  <c r="W78" i="4"/>
  <c r="W79" i="4" l="1"/>
  <c r="J14" i="8" l="1"/>
</calcChain>
</file>

<file path=xl/sharedStrings.xml><?xml version="1.0" encoding="utf-8"?>
<sst xmlns="http://schemas.openxmlformats.org/spreadsheetml/2006/main" count="252" uniqueCount="89">
  <si>
    <t>VALOR DEL KILO</t>
  </si>
  <si>
    <t>HY LINE W36</t>
  </si>
  <si>
    <t>LOHMANN BROWN CLASSIC</t>
  </si>
  <si>
    <t>HY LINE BROWN</t>
  </si>
  <si>
    <t>ISA BROWN</t>
  </si>
  <si>
    <t>PREINICIACION</t>
  </si>
  <si>
    <t>INICIACION</t>
  </si>
  <si>
    <t>LEVANTE</t>
  </si>
  <si>
    <t>PRODUCCION</t>
  </si>
  <si>
    <t>VALOR DEL ALIMENTO / ETAPA</t>
  </si>
  <si>
    <t xml:space="preserve"> ETAPAS</t>
  </si>
  <si>
    <t>VALOR DE BULTO POR 40 K</t>
  </si>
  <si>
    <t xml:space="preserve">VALOR DEL IVA </t>
  </si>
  <si>
    <t>TOTAL IVA POR HUEVO</t>
  </si>
  <si>
    <t>PONEDORA 1</t>
  </si>
  <si>
    <t>PONEDORA 1 SEMANA</t>
  </si>
  <si>
    <t>POLLAS</t>
  </si>
  <si>
    <t>POLLITAS</t>
  </si>
  <si>
    <t>POLLA INICIO</t>
  </si>
  <si>
    <t>POLLA LEVANTE</t>
  </si>
  <si>
    <t>POLLA PREPICO</t>
  </si>
  <si>
    <t>POLLA PRODUCCION</t>
  </si>
  <si>
    <t>PRECIO DE COMPRA DEL ALIMENTO CONCENTRADO</t>
  </si>
  <si>
    <t xml:space="preserve">EN PROMEDIO EN UN HUEVO HAY DE IVA: </t>
  </si>
  <si>
    <t xml:space="preserve">POR EJEMPLO: </t>
  </si>
  <si>
    <t># DE HUEVOS POR GALLINA</t>
  </si>
  <si>
    <t>INICIADOR POLLITA</t>
  </si>
  <si>
    <t>LEVANTE POLLA</t>
  </si>
  <si>
    <t>JAULA CANDELARIA</t>
  </si>
  <si>
    <t>PREINICIADOR POLLITA</t>
  </si>
  <si>
    <t>BAJO CONSUMO</t>
  </si>
  <si>
    <r>
      <t xml:space="preserve">ESPARTACO </t>
    </r>
    <r>
      <rPr>
        <sz val="11"/>
        <color theme="1"/>
        <rFont val="Calibri"/>
        <family val="2"/>
        <scheme val="minor"/>
      </rPr>
      <t>20/08/2013</t>
    </r>
  </si>
  <si>
    <r>
      <t xml:space="preserve">ITALCOL </t>
    </r>
    <r>
      <rPr>
        <sz val="11"/>
        <color theme="1"/>
        <rFont val="Calibri"/>
        <family val="2"/>
        <scheme val="minor"/>
      </rPr>
      <t>25/10/2013</t>
    </r>
  </si>
  <si>
    <r>
      <t xml:space="preserve">SOLLA </t>
    </r>
    <r>
      <rPr>
        <sz val="11"/>
        <color theme="1"/>
        <rFont val="Calibri"/>
        <family val="2"/>
        <scheme val="minor"/>
      </rPr>
      <t>25/10/2013</t>
    </r>
  </si>
  <si>
    <t xml:space="preserve">PESO </t>
  </si>
  <si>
    <t>EDAD EN DÍAS</t>
  </si>
  <si>
    <t>CONSUMO DIARIO (g)</t>
  </si>
  <si>
    <t>MIXTO</t>
  </si>
  <si>
    <t>ETAPA</t>
  </si>
  <si>
    <t>COSTO DEL ALIMENTO</t>
  </si>
  <si>
    <t>ENGORDE</t>
  </si>
  <si>
    <t>HEMBRAS</t>
  </si>
  <si>
    <t>MACHOS</t>
  </si>
  <si>
    <t>PRECIO DE COMPRA DEL CONCENTRADO</t>
  </si>
  <si>
    <t>VALOR DEL GRAMO</t>
  </si>
  <si>
    <t xml:space="preserve">COSTO ACUMULADO </t>
  </si>
  <si>
    <t>IVA 5%</t>
  </si>
  <si>
    <t>COSTO ACUMULADO</t>
  </si>
  <si>
    <r>
      <rPr>
        <b/>
        <sz val="10"/>
        <color theme="1"/>
        <rFont val="Calibri"/>
        <family val="2"/>
        <scheme val="minor"/>
      </rPr>
      <t>CONSUMO</t>
    </r>
    <r>
      <rPr>
        <b/>
        <sz val="11"/>
        <color theme="1"/>
        <rFont val="Calibri"/>
        <family val="2"/>
        <scheme val="minor"/>
      </rPr>
      <t xml:space="preserve"> DIARIO (g)</t>
    </r>
  </si>
  <si>
    <t>IVA consumido por un pollo de engorde en promedio</t>
  </si>
  <si>
    <t>POLLO PREINICIADOR</t>
  </si>
  <si>
    <t>POLLO ENGORDE</t>
  </si>
  <si>
    <t>BROILER</t>
  </si>
  <si>
    <t>NUTREPOLLO</t>
  </si>
  <si>
    <t>PREINICIADOR POLLITO</t>
  </si>
  <si>
    <t>CONSUMO DE ALIMENTO / ETAPA</t>
  </si>
  <si>
    <t>KILOGRAMOS / ETAPA</t>
  </si>
  <si>
    <t>Favor diligenciar las casillas de color rojo con el precio de adquisición del alimento concentrado, en presentación de bulto por 40 kilogramos</t>
  </si>
  <si>
    <t>COSTO TOTAL DE ALIMENTO CONSUMIDO</t>
  </si>
  <si>
    <t>PREINICIACIÓN</t>
  </si>
  <si>
    <t>INICIACIÓN</t>
  </si>
  <si>
    <t>PRODUCCIÓN</t>
  </si>
  <si>
    <t>MODELO PILOTO PARA CALCULAR EL IVA EN QUE SE INCURRIÓ PARA PRODUCIR CARNE DE POLLO</t>
  </si>
  <si>
    <t>Favor diligenciar las casillas de color rojo con el precio de adquisición del alimento concentrado, en presentación de bulto por 40 kilogramos.</t>
  </si>
  <si>
    <t>INVESTIGACIÓN DE PRECIOS</t>
  </si>
  <si>
    <t>FINALIZACIÓN</t>
  </si>
  <si>
    <t>ASADERO: 1,750 g</t>
  </si>
  <si>
    <t>HUEVO BLANCO</t>
  </si>
  <si>
    <t>IVA consumido por ave ponedora según el color del huevo</t>
  </si>
  <si>
    <t>HUEVO ROJO</t>
  </si>
  <si>
    <t>A continuación se presenta el IVA en el que se incurrió para la producción de un huevo según la linea genetica de la explotación, seleccione de la fila amarilla el valor del IVA consumido,                                                                                                 Nota: Si no conoce la linea genetica, tome de referencia el valor promedio que se encuentra al final.</t>
  </si>
  <si>
    <t>IVA consumido por ave ponedora según la linea genetica</t>
  </si>
  <si>
    <t>IVA consumido por un pollo de engorde según su linea genetica y el genero de la explotación</t>
  </si>
  <si>
    <t>LINEA GENETICA: COBB 500</t>
  </si>
  <si>
    <t>LINEA GENETICA: ROSS 308</t>
  </si>
  <si>
    <t>PREPOSTURA O JAULA</t>
  </si>
  <si>
    <t>PREPOSTURA O  JAULA</t>
  </si>
  <si>
    <t>POLLO INICIO/ENGORDE</t>
  </si>
  <si>
    <t xml:space="preserve">IVA CONSUMIDO </t>
  </si>
  <si>
    <t xml:space="preserve"> IVA CONSUMIDO </t>
  </si>
  <si>
    <t>PLAZA: 2,400 g</t>
  </si>
  <si>
    <t>POLLO INICIO/ ENGORDE</t>
  </si>
  <si>
    <t xml:space="preserve">Acontinuación se presenta el IVA consumido por un pollo de engorde según su linea genetica y el genero del lote, seleccione de la columna amarilla el valor del IVA consumido, de acuerdo su  peso o edad al momento de sacrificio.                                                                                                                                                 </t>
  </si>
  <si>
    <t>Acontinuación se presenta el IVA consumido por un pollo de engorde, seleccione de la columna amarilla el valor del IVA consumido, de acuerdo su  peso o edad al momento de sacrificio.                                                                                            Nota: Si no conoce el peso o edad, tome de referencia el tipo de negocio</t>
  </si>
  <si>
    <t>IVA consumido por un pollo de engorde según su linea genetica y el genero del lote</t>
  </si>
  <si>
    <t>A continuación se presenta el IVA en el que se incurrió para la producción de un huevo según su color, seleccione de la fila amarilla el valor del IVA consumido,                                                                                                 Nota: Si no conoce el color del huevo, tome de referencia el valor promedio que se encuentra al final.</t>
  </si>
  <si>
    <t xml:space="preserve">MODELO PILOTO PARA CALCULAR CUANTO IVA HAY EN UN HUEVO POR ALIMENTO SEGÚN SU LINEA GENETICA </t>
  </si>
  <si>
    <t>MODELO PILOTO: CÁLCULO DE IVA DE UN HUEVO  DE ACUERDO AL VALOR DEL CONCENTRADO</t>
  </si>
  <si>
    <t>Valor promedio de IVA por huevo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</si>
</sst>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 #,##0_);[Red]\(&quot;$&quot;\ #,##0\)"/>
    <numFmt numFmtId="165" formatCode="&quot;$&quot;\ #,##0.00_);[Red]\(&quot;$&quot;\ #,##0.00\)"/>
    <numFmt numFmtId="166" formatCode="_(&quot;$&quot;\ * #,##0.00_);_(&quot;$&quot;\ * \(#,##0.00\);_(&quot;$&quot;\ * &quot;-&quot;??_);_(@_)"/>
    <numFmt numFmtId="167" formatCode="_(&quot;$&quot;\ * #,##0_);_(&quot;$&quot;\ * \(#,##0\);_(&quot;$&quot;\ * &quot;-&quot;??_);_(@_)"/>
    <numFmt numFmtId="168" formatCode="_(&quot;$&quot;\ * #,##0_);_(&quot;$&quot;\ * \(#,##0\);_(&quot;$&quot;\ *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b/>
      <i/>
      <sz val="11"/>
      <color theme="1"/>
      <name val="Calibri"/>
      <family val="2"/>
      <scheme val="minor"/>
    </font>
    <font>
      <b/>
      <sz val="11"/>
      <color theme="0"/>
      <name val="Calibri"/>
      <family val="2"/>
      <scheme val="minor"/>
    </font>
    <font>
      <b/>
      <sz val="10"/>
      <color theme="1"/>
      <name val="Calibri"/>
      <family val="2"/>
      <scheme val="minor"/>
    </font>
    <font>
      <b/>
      <sz val="14"/>
      <color theme="1"/>
      <name val="Calibri"/>
      <family val="2"/>
      <scheme val="minor"/>
    </font>
    <font>
      <b/>
      <sz val="16"/>
      <color theme="0"/>
      <name val="Calibri"/>
      <family val="2"/>
      <scheme val="minor"/>
    </font>
    <font>
      <b/>
      <sz val="12"/>
      <color theme="0"/>
      <name val="Calibri"/>
      <family val="2"/>
      <scheme val="minor"/>
    </font>
    <font>
      <sz val="11"/>
      <color theme="0"/>
      <name val="Calibri"/>
      <family val="2"/>
      <scheme val="minor"/>
    </font>
    <font>
      <b/>
      <sz val="14"/>
      <color theme="0"/>
      <name val="Calibri"/>
      <family val="2"/>
      <scheme val="minor"/>
    </font>
    <font>
      <sz val="9"/>
      <color theme="0"/>
      <name val="Calibri"/>
      <family val="2"/>
      <scheme val="minor"/>
    </font>
    <font>
      <b/>
      <sz val="20"/>
      <color theme="0"/>
      <name val="Calibri"/>
      <family val="2"/>
      <scheme val="minor"/>
    </font>
    <font>
      <b/>
      <sz val="16"/>
      <color theme="1"/>
      <name val="Calibri"/>
      <family val="2"/>
      <scheme val="minor"/>
    </font>
    <font>
      <b/>
      <sz val="13.6"/>
      <color theme="0"/>
      <name val="Calibri"/>
      <family val="2"/>
      <scheme val="minor"/>
    </font>
  </fonts>
  <fills count="11">
    <fill>
      <patternFill patternType="none"/>
    </fill>
    <fill>
      <patternFill patternType="gray125"/>
    </fill>
    <fill>
      <patternFill patternType="solid">
        <fgColor rgb="FFFFFF99"/>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9880B2"/>
        <bgColor indexed="64"/>
      </patternFill>
    </fill>
    <fill>
      <patternFill patternType="solid">
        <fgColor theme="1"/>
        <bgColor indexed="64"/>
      </patternFill>
    </fill>
    <fill>
      <patternFill patternType="solid">
        <fgColor theme="0"/>
        <bgColor indexed="64"/>
      </patternFill>
    </fill>
    <fill>
      <patternFill patternType="solid">
        <fgColor theme="7" tint="-0.499984740745262"/>
        <bgColor indexed="64"/>
      </patternFill>
    </fill>
    <fill>
      <patternFill patternType="solid">
        <fgColor rgb="FFCC0000"/>
        <bgColor indexed="64"/>
      </patternFill>
    </fill>
  </fills>
  <borders count="118">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thin">
        <color indexed="64"/>
      </top>
      <bottom/>
      <diagonal/>
    </border>
    <border>
      <left style="medium">
        <color indexed="64"/>
      </left>
      <right/>
      <top style="thin">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indexed="64"/>
      </bottom>
      <diagonal/>
    </border>
    <border>
      <left/>
      <right/>
      <top style="medium">
        <color theme="0"/>
      </top>
      <bottom style="medium">
        <color indexed="64"/>
      </bottom>
      <diagonal/>
    </border>
    <border>
      <left/>
      <right style="medium">
        <color theme="0"/>
      </right>
      <top style="medium">
        <color theme="0"/>
      </top>
      <bottom style="medium">
        <color indexed="64"/>
      </bottom>
      <diagonal/>
    </border>
    <border>
      <left style="medium">
        <color theme="0"/>
      </left>
      <right/>
      <top style="medium">
        <color indexed="64"/>
      </top>
      <bottom/>
      <diagonal/>
    </border>
    <border>
      <left/>
      <right style="medium">
        <color theme="0"/>
      </right>
      <top style="medium">
        <color indexed="64"/>
      </top>
      <bottom/>
      <diagonal/>
    </border>
    <border>
      <left style="medium">
        <color theme="0"/>
      </left>
      <right style="thin">
        <color indexed="64"/>
      </right>
      <top style="thin">
        <color indexed="64"/>
      </top>
      <bottom style="thin">
        <color indexed="64"/>
      </bottom>
      <diagonal/>
    </border>
    <border>
      <left style="thin">
        <color indexed="64"/>
      </left>
      <right style="medium">
        <color theme="0"/>
      </right>
      <top style="thin">
        <color indexed="64"/>
      </top>
      <bottom style="thin">
        <color indexed="64"/>
      </bottom>
      <diagonal/>
    </border>
    <border>
      <left style="medium">
        <color theme="0"/>
      </left>
      <right style="thin">
        <color indexed="64"/>
      </right>
      <top style="thin">
        <color indexed="64"/>
      </top>
      <bottom style="medium">
        <color theme="0"/>
      </bottom>
      <diagonal/>
    </border>
    <border>
      <left style="thin">
        <color indexed="64"/>
      </left>
      <right style="thin">
        <color indexed="64"/>
      </right>
      <top style="thin">
        <color indexed="64"/>
      </top>
      <bottom style="medium">
        <color theme="0"/>
      </bottom>
      <diagonal/>
    </border>
    <border>
      <left style="thin">
        <color indexed="64"/>
      </left>
      <right style="medium">
        <color indexed="64"/>
      </right>
      <top style="thin">
        <color indexed="64"/>
      </top>
      <bottom style="medium">
        <color theme="0"/>
      </bottom>
      <diagonal/>
    </border>
    <border>
      <left style="medium">
        <color indexed="64"/>
      </left>
      <right style="thin">
        <color indexed="64"/>
      </right>
      <top style="thin">
        <color indexed="64"/>
      </top>
      <bottom style="medium">
        <color theme="0"/>
      </bottom>
      <diagonal/>
    </border>
    <border>
      <left style="medium">
        <color indexed="64"/>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style="medium">
        <color theme="0"/>
      </right>
      <top style="thin">
        <color indexed="64"/>
      </top>
      <bottom style="medium">
        <color theme="0"/>
      </bottom>
      <diagonal/>
    </border>
    <border>
      <left style="medium">
        <color theme="0"/>
      </left>
      <right/>
      <top style="medium">
        <color indexed="64"/>
      </top>
      <bottom style="medium">
        <color indexed="64"/>
      </bottom>
      <diagonal/>
    </border>
    <border>
      <left/>
      <right style="medium">
        <color theme="0"/>
      </right>
      <top style="medium">
        <color indexed="64"/>
      </top>
      <bottom style="medium">
        <color indexed="64"/>
      </bottom>
      <diagonal/>
    </border>
    <border>
      <left style="medium">
        <color theme="0"/>
      </left>
      <right/>
      <top/>
      <bottom/>
      <diagonal/>
    </border>
    <border>
      <left/>
      <right style="medium">
        <color theme="0"/>
      </right>
      <top/>
      <bottom/>
      <diagonal/>
    </border>
    <border>
      <left style="medium">
        <color indexed="64"/>
      </left>
      <right/>
      <top style="medium">
        <color theme="0"/>
      </top>
      <bottom/>
      <diagonal/>
    </border>
    <border>
      <left style="medium">
        <color indexed="64"/>
      </left>
      <right style="medium">
        <color indexed="64"/>
      </right>
      <top style="medium">
        <color theme="0"/>
      </top>
      <bottom/>
      <diagonal/>
    </border>
    <border>
      <left style="medium">
        <color theme="0"/>
      </left>
      <right/>
      <top/>
      <bottom style="medium">
        <color indexed="64"/>
      </bottom>
      <diagonal/>
    </border>
    <border>
      <left/>
      <right style="medium">
        <color theme="0"/>
      </right>
      <top/>
      <bottom style="medium">
        <color indexed="64"/>
      </bottom>
      <diagonal/>
    </border>
    <border>
      <left/>
      <right style="medium">
        <color theme="0"/>
      </right>
      <top/>
      <bottom style="thin">
        <color indexed="64"/>
      </bottom>
      <diagonal/>
    </border>
    <border>
      <left/>
      <right style="medium">
        <color theme="0"/>
      </right>
      <top style="thin">
        <color indexed="64"/>
      </top>
      <bottom style="thin">
        <color indexed="64"/>
      </bottom>
      <diagonal/>
    </border>
    <border>
      <left style="medium">
        <color indexed="64"/>
      </left>
      <right style="medium">
        <color indexed="64"/>
      </right>
      <top style="thin">
        <color indexed="64"/>
      </top>
      <bottom style="medium">
        <color theme="0"/>
      </bottom>
      <diagonal/>
    </border>
    <border>
      <left/>
      <right style="medium">
        <color theme="0"/>
      </right>
      <top style="thin">
        <color indexed="64"/>
      </top>
      <bottom style="medium">
        <color theme="0"/>
      </bottom>
      <diagonal/>
    </border>
    <border>
      <left style="thin">
        <color indexed="64"/>
      </left>
      <right style="medium">
        <color theme="0"/>
      </right>
      <top style="medium">
        <color indexed="64"/>
      </top>
      <bottom style="medium">
        <color indexed="64"/>
      </bottom>
      <diagonal/>
    </border>
    <border>
      <left style="medium">
        <color theme="0"/>
      </left>
      <right style="thin">
        <color indexed="64"/>
      </right>
      <top style="medium">
        <color indexed="64"/>
      </top>
      <bottom style="thin">
        <color indexed="64"/>
      </bottom>
      <diagonal/>
    </border>
    <border>
      <left style="medium">
        <color indexed="64"/>
      </left>
      <right style="medium">
        <color theme="0"/>
      </right>
      <top/>
      <bottom style="thin">
        <color indexed="64"/>
      </bottom>
      <diagonal/>
    </border>
    <border>
      <left style="medium">
        <color indexed="64"/>
      </left>
      <right style="medium">
        <color theme="0"/>
      </right>
      <top style="thin">
        <color indexed="64"/>
      </top>
      <bottom style="thin">
        <color indexed="64"/>
      </bottom>
      <diagonal/>
    </border>
    <border>
      <left/>
      <right style="medium">
        <color indexed="64"/>
      </right>
      <top style="thin">
        <color indexed="64"/>
      </top>
      <bottom style="medium">
        <color theme="0"/>
      </bottom>
      <diagonal/>
    </border>
    <border>
      <left style="medium">
        <color indexed="64"/>
      </left>
      <right style="medium">
        <color theme="0"/>
      </right>
      <top style="thin">
        <color indexed="64"/>
      </top>
      <bottom style="medium">
        <color theme="0"/>
      </bottom>
      <diagonal/>
    </border>
    <border>
      <left/>
      <right style="medium">
        <color indexed="64"/>
      </right>
      <top style="medium">
        <color theme="0"/>
      </top>
      <bottom/>
      <diagonal/>
    </border>
    <border>
      <left style="medium">
        <color indexed="64"/>
      </left>
      <right style="thin">
        <color indexed="64"/>
      </right>
      <top style="medium">
        <color theme="0"/>
      </top>
      <bottom style="medium">
        <color indexed="64"/>
      </bottom>
      <diagonal/>
    </border>
    <border>
      <left style="thin">
        <color indexed="64"/>
      </left>
      <right style="medium">
        <color theme="0"/>
      </right>
      <top style="medium">
        <color theme="0"/>
      </top>
      <bottom style="medium">
        <color indexed="64"/>
      </bottom>
      <diagonal/>
    </border>
    <border>
      <left style="thin">
        <color indexed="64"/>
      </left>
      <right style="medium">
        <color theme="0"/>
      </right>
      <top style="medium">
        <color indexed="64"/>
      </top>
      <bottom/>
      <diagonal/>
    </border>
    <border>
      <left style="thin">
        <color indexed="64"/>
      </left>
      <right style="medium">
        <color theme="0"/>
      </right>
      <top/>
      <bottom/>
      <diagonal/>
    </border>
    <border>
      <left style="thin">
        <color indexed="64"/>
      </left>
      <right style="medium">
        <color theme="0"/>
      </right>
      <top/>
      <bottom style="thin">
        <color indexed="64"/>
      </bottom>
      <diagonal/>
    </border>
    <border>
      <left style="thin">
        <color indexed="64"/>
      </left>
      <right/>
      <top style="thin">
        <color indexed="64"/>
      </top>
      <bottom style="medium">
        <color theme="0"/>
      </bottom>
      <diagonal/>
    </border>
    <border>
      <left style="medium">
        <color theme="0"/>
      </left>
      <right/>
      <top style="medium">
        <color indexed="64"/>
      </top>
      <bottom style="medium">
        <color theme="0"/>
      </bottom>
      <diagonal/>
    </border>
    <border>
      <left/>
      <right/>
      <top style="medium">
        <color indexed="64"/>
      </top>
      <bottom style="medium">
        <color theme="0"/>
      </bottom>
      <diagonal/>
    </border>
    <border>
      <left/>
      <right style="medium">
        <color theme="0"/>
      </right>
      <top style="medium">
        <color indexed="64"/>
      </top>
      <bottom style="medium">
        <color theme="0"/>
      </bottom>
      <diagonal/>
    </border>
    <border>
      <left style="medium">
        <color theme="0"/>
      </left>
      <right/>
      <top style="thin">
        <color indexed="64"/>
      </top>
      <bottom style="medium">
        <color theme="0"/>
      </bottom>
      <diagonal/>
    </border>
    <border>
      <left/>
      <right/>
      <top style="thin">
        <color indexed="64"/>
      </top>
      <bottom style="medium">
        <color theme="0"/>
      </bottom>
      <diagonal/>
    </border>
  </borders>
  <cellStyleXfs count="2">
    <xf numFmtId="0" fontId="0" fillId="0" borderId="0"/>
    <xf numFmtId="166" fontId="1" fillId="0" borderId="0" applyFont="0" applyFill="0" applyBorder="0" applyAlignment="0" applyProtection="0"/>
  </cellStyleXfs>
  <cellXfs count="493">
    <xf numFmtId="0" fontId="0" fillId="0" borderId="0" xfId="0"/>
    <xf numFmtId="0" fontId="0" fillId="0" borderId="0" xfId="0"/>
    <xf numFmtId="167" fontId="0" fillId="0" borderId="9" xfId="1" applyNumberFormat="1" applyFont="1" applyBorder="1"/>
    <xf numFmtId="167" fontId="0" fillId="0" borderId="46" xfId="1" applyNumberFormat="1" applyFont="1" applyBorder="1"/>
    <xf numFmtId="167" fontId="0" fillId="0" borderId="47" xfId="1" applyNumberFormat="1" applyFont="1" applyBorder="1"/>
    <xf numFmtId="0" fontId="2" fillId="0" borderId="47" xfId="0" applyFont="1" applyBorder="1"/>
    <xf numFmtId="0" fontId="2" fillId="0" borderId="49" xfId="0" applyFont="1" applyBorder="1"/>
    <xf numFmtId="0" fontId="0" fillId="0" borderId="0" xfId="0" applyFill="1"/>
    <xf numFmtId="0" fontId="0" fillId="5" borderId="1" xfId="0" applyFill="1" applyBorder="1" applyAlignment="1">
      <alignment horizontal="center" vertical="center"/>
    </xf>
    <xf numFmtId="0" fontId="0" fillId="5" borderId="1" xfId="0" applyFill="1" applyBorder="1"/>
    <xf numFmtId="167" fontId="0" fillId="5" borderId="1" xfId="0" applyNumberFormat="1" applyFill="1" applyBorder="1"/>
    <xf numFmtId="168" fontId="0" fillId="5" borderId="1" xfId="0" applyNumberFormat="1" applyFill="1" applyBorder="1"/>
    <xf numFmtId="0" fontId="0" fillId="3" borderId="1" xfId="0" applyFill="1" applyBorder="1" applyAlignment="1">
      <alignment horizontal="center" vertical="center"/>
    </xf>
    <xf numFmtId="167" fontId="0" fillId="3" borderId="1" xfId="0" applyNumberFormat="1" applyFill="1" applyBorder="1"/>
    <xf numFmtId="168" fontId="0" fillId="3" borderId="1" xfId="0" applyNumberFormat="1" applyFill="1" applyBorder="1"/>
    <xf numFmtId="0" fontId="0" fillId="3" borderId="1" xfId="0" applyFill="1" applyBorder="1"/>
    <xf numFmtId="0" fontId="0" fillId="4" borderId="1" xfId="0" applyFill="1" applyBorder="1" applyAlignment="1">
      <alignment horizontal="center" vertical="center"/>
    </xf>
    <xf numFmtId="167" fontId="0" fillId="4" borderId="1" xfId="0" applyNumberFormat="1" applyFill="1" applyBorder="1"/>
    <xf numFmtId="168" fontId="0" fillId="4" borderId="1" xfId="0" applyNumberFormat="1" applyFill="1" applyBorder="1"/>
    <xf numFmtId="0" fontId="0" fillId="4" borderId="1" xfId="0" applyFill="1" applyBorder="1"/>
    <xf numFmtId="0" fontId="0" fillId="5" borderId="52" xfId="0" applyFill="1" applyBorder="1"/>
    <xf numFmtId="0" fontId="0" fillId="5" borderId="53" xfId="0" applyFill="1" applyBorder="1"/>
    <xf numFmtId="0" fontId="0" fillId="5" borderId="10" xfId="0" applyFill="1" applyBorder="1"/>
    <xf numFmtId="0" fontId="0" fillId="3" borderId="10" xfId="0" applyFill="1" applyBorder="1"/>
    <xf numFmtId="0" fontId="0" fillId="4" borderId="10" xfId="0" applyFill="1" applyBorder="1"/>
    <xf numFmtId="0" fontId="0" fillId="5" borderId="55" xfId="0" applyFill="1" applyBorder="1"/>
    <xf numFmtId="0" fontId="0" fillId="5" borderId="8" xfId="0" applyFill="1" applyBorder="1"/>
    <xf numFmtId="0" fontId="0" fillId="5" borderId="56" xfId="0" applyFill="1" applyBorder="1" applyAlignment="1">
      <alignment horizontal="center" vertical="center"/>
    </xf>
    <xf numFmtId="0" fontId="0" fillId="5" borderId="40" xfId="0" applyFill="1" applyBorder="1" applyAlignment="1">
      <alignment horizontal="center" vertical="center"/>
    </xf>
    <xf numFmtId="0" fontId="0" fillId="3" borderId="40" xfId="0" applyFill="1" applyBorder="1" applyAlignment="1">
      <alignment horizontal="center" vertical="center"/>
    </xf>
    <xf numFmtId="0" fontId="0" fillId="4" borderId="40" xfId="0" applyFill="1" applyBorder="1" applyAlignment="1">
      <alignment horizontal="center" vertical="center"/>
    </xf>
    <xf numFmtId="0" fontId="0" fillId="3" borderId="52" xfId="0" applyFill="1" applyBorder="1"/>
    <xf numFmtId="0" fontId="0" fillId="4" borderId="52" xfId="0" applyFill="1" applyBorder="1"/>
    <xf numFmtId="0" fontId="0" fillId="5" borderId="10" xfId="0" applyFill="1" applyBorder="1" applyAlignment="1">
      <alignment horizontal="center" vertical="center"/>
    </xf>
    <xf numFmtId="0" fontId="0" fillId="3" borderId="10" xfId="0" applyFill="1" applyBorder="1" applyAlignment="1">
      <alignment horizontal="center" vertical="center"/>
    </xf>
    <xf numFmtId="0" fontId="0" fillId="4" borderId="10" xfId="0" applyFill="1" applyBorder="1" applyAlignment="1">
      <alignment horizontal="center" vertical="center"/>
    </xf>
    <xf numFmtId="168" fontId="0" fillId="5" borderId="52" xfId="0" applyNumberFormat="1" applyFill="1" applyBorder="1"/>
    <xf numFmtId="0" fontId="0" fillId="5" borderId="8" xfId="0" applyFill="1" applyBorder="1" applyAlignment="1">
      <alignment horizontal="center" vertical="center"/>
    </xf>
    <xf numFmtId="0" fontId="2" fillId="3" borderId="18" xfId="0" applyFont="1" applyFill="1" applyBorder="1" applyAlignment="1">
      <alignment horizontal="center" vertical="center" wrapText="1"/>
    </xf>
    <xf numFmtId="0" fontId="2" fillId="3" borderId="45" xfId="0" applyFont="1" applyFill="1" applyBorder="1" applyAlignment="1">
      <alignment horizontal="center" vertical="center" wrapText="1"/>
    </xf>
    <xf numFmtId="166" fontId="0" fillId="5" borderId="39" xfId="1" applyNumberFormat="1" applyFont="1" applyFill="1" applyBorder="1"/>
    <xf numFmtId="0" fontId="0" fillId="6" borderId="40" xfId="0" applyFill="1" applyBorder="1" applyAlignment="1">
      <alignment horizontal="center" vertical="center"/>
    </xf>
    <xf numFmtId="0" fontId="0" fillId="6" borderId="10" xfId="0" applyFill="1" applyBorder="1" applyAlignment="1">
      <alignment horizontal="center" vertical="center"/>
    </xf>
    <xf numFmtId="0" fontId="0" fillId="6" borderId="1" xfId="0" applyFill="1" applyBorder="1" applyAlignment="1">
      <alignment horizontal="center" vertical="center"/>
    </xf>
    <xf numFmtId="167" fontId="0" fillId="6" borderId="1" xfId="0" applyNumberFormat="1" applyFill="1" applyBorder="1"/>
    <xf numFmtId="168" fontId="0" fillId="6" borderId="1" xfId="0" applyNumberFormat="1" applyFill="1" applyBorder="1"/>
    <xf numFmtId="0" fontId="0" fillId="6" borderId="52" xfId="0" applyFill="1" applyBorder="1"/>
    <xf numFmtId="0" fontId="0" fillId="6" borderId="1" xfId="0" applyFill="1" applyBorder="1"/>
    <xf numFmtId="0" fontId="0" fillId="6" borderId="10" xfId="0" applyFill="1" applyBorder="1"/>
    <xf numFmtId="168" fontId="0" fillId="2" borderId="9" xfId="0" applyNumberFormat="1" applyFill="1" applyBorder="1"/>
    <xf numFmtId="167" fontId="0" fillId="2" borderId="37" xfId="0" applyNumberFormat="1" applyFill="1" applyBorder="1"/>
    <xf numFmtId="167" fontId="0" fillId="2" borderId="9" xfId="0" applyNumberFormat="1" applyFill="1" applyBorder="1"/>
    <xf numFmtId="0" fontId="2" fillId="4" borderId="47" xfId="0" applyFont="1" applyFill="1" applyBorder="1" applyAlignment="1">
      <alignment horizontal="center" vertical="center"/>
    </xf>
    <xf numFmtId="1" fontId="2" fillId="4" borderId="40" xfId="0" applyNumberFormat="1" applyFont="1" applyFill="1" applyBorder="1" applyAlignment="1">
      <alignment horizontal="center" vertical="center"/>
    </xf>
    <xf numFmtId="167" fontId="2" fillId="4" borderId="47" xfId="0" applyNumberFormat="1" applyFont="1" applyFill="1" applyBorder="1" applyAlignment="1">
      <alignment horizontal="center" vertical="center"/>
    </xf>
    <xf numFmtId="0" fontId="2" fillId="4" borderId="40" xfId="0" applyFont="1" applyFill="1" applyBorder="1" applyAlignment="1">
      <alignment horizontal="center" vertical="center"/>
    </xf>
    <xf numFmtId="0" fontId="2" fillId="6" borderId="47" xfId="0" applyFont="1" applyFill="1" applyBorder="1" applyAlignment="1">
      <alignment horizontal="center" vertical="center"/>
    </xf>
    <xf numFmtId="0" fontId="2" fillId="6" borderId="40" xfId="0" applyFont="1" applyFill="1" applyBorder="1" applyAlignment="1">
      <alignment horizontal="center" vertical="center"/>
    </xf>
    <xf numFmtId="1" fontId="2" fillId="6" borderId="40" xfId="0" applyNumberFormat="1" applyFont="1" applyFill="1" applyBorder="1" applyAlignment="1">
      <alignment horizontal="center" vertical="center"/>
    </xf>
    <xf numFmtId="167" fontId="2" fillId="6" borderId="47" xfId="0" applyNumberFormat="1" applyFont="1" applyFill="1" applyBorder="1" applyAlignment="1">
      <alignment horizontal="center" vertical="center"/>
    </xf>
    <xf numFmtId="0" fontId="2" fillId="5" borderId="46" xfId="0" applyFont="1" applyFill="1" applyBorder="1" applyAlignment="1">
      <alignment horizontal="center" vertical="center"/>
    </xf>
    <xf numFmtId="0" fontId="2" fillId="5" borderId="47" xfId="0" applyFont="1" applyFill="1" applyBorder="1" applyAlignment="1">
      <alignment horizontal="center" vertical="center"/>
    </xf>
    <xf numFmtId="1" fontId="2" fillId="5" borderId="51" xfId="0" applyNumberFormat="1" applyFont="1" applyFill="1" applyBorder="1" applyAlignment="1">
      <alignment horizontal="center" vertical="center"/>
    </xf>
    <xf numFmtId="1" fontId="2" fillId="5" borderId="40" xfId="0" applyNumberFormat="1" applyFont="1" applyFill="1" applyBorder="1" applyAlignment="1">
      <alignment horizontal="center" vertical="center"/>
    </xf>
    <xf numFmtId="167" fontId="2" fillId="5" borderId="47" xfId="0" applyNumberFormat="1" applyFont="1" applyFill="1" applyBorder="1" applyAlignment="1">
      <alignment horizontal="center" vertical="center"/>
    </xf>
    <xf numFmtId="168" fontId="2" fillId="5" borderId="40" xfId="0" applyNumberFormat="1" applyFont="1" applyFill="1" applyBorder="1" applyAlignment="1">
      <alignment horizontal="center" vertical="center"/>
    </xf>
    <xf numFmtId="0" fontId="2" fillId="5" borderId="40" xfId="0" applyFont="1" applyFill="1" applyBorder="1" applyAlignment="1">
      <alignment horizontal="center" vertical="center"/>
    </xf>
    <xf numFmtId="0" fontId="2" fillId="3" borderId="47" xfId="0" applyFont="1" applyFill="1" applyBorder="1" applyAlignment="1">
      <alignment horizontal="center" vertical="center"/>
    </xf>
    <xf numFmtId="0" fontId="2" fillId="3" borderId="40" xfId="0" applyFont="1" applyFill="1" applyBorder="1" applyAlignment="1">
      <alignment horizontal="center" vertical="center"/>
    </xf>
    <xf numFmtId="1" fontId="2" fillId="3" borderId="40" xfId="0" applyNumberFormat="1" applyFont="1" applyFill="1" applyBorder="1" applyAlignment="1">
      <alignment horizontal="center" vertical="center"/>
    </xf>
    <xf numFmtId="167" fontId="2" fillId="3" borderId="47" xfId="0" applyNumberFormat="1" applyFont="1" applyFill="1" applyBorder="1" applyAlignment="1">
      <alignment horizontal="center" vertical="center"/>
    </xf>
    <xf numFmtId="168" fontId="2" fillId="3" borderId="40" xfId="0" applyNumberFormat="1" applyFont="1" applyFill="1" applyBorder="1" applyAlignment="1">
      <alignment horizontal="center" vertical="center"/>
    </xf>
    <xf numFmtId="168" fontId="2" fillId="4" borderId="40" xfId="0" applyNumberFormat="1" applyFont="1" applyFill="1" applyBorder="1" applyAlignment="1">
      <alignment horizontal="center" vertical="center"/>
    </xf>
    <xf numFmtId="168" fontId="2" fillId="6" borderId="40" xfId="0" applyNumberFormat="1" applyFont="1" applyFill="1" applyBorder="1" applyAlignment="1">
      <alignment horizontal="center" vertical="center"/>
    </xf>
    <xf numFmtId="0" fontId="0" fillId="5" borderId="22" xfId="0" applyFill="1" applyBorder="1" applyAlignment="1">
      <alignment horizontal="center" vertical="center" wrapText="1"/>
    </xf>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0" fillId="3" borderId="8" xfId="0" applyFont="1" applyFill="1" applyBorder="1" applyAlignment="1">
      <alignment horizontal="center" vertical="center"/>
    </xf>
    <xf numFmtId="0" fontId="0" fillId="3" borderId="10" xfId="0" applyFont="1" applyFill="1" applyBorder="1" applyAlignment="1">
      <alignment horizontal="center" vertical="center"/>
    </xf>
    <xf numFmtId="0" fontId="0" fillId="3" borderId="11" xfId="0" applyFont="1" applyFill="1" applyBorder="1" applyAlignment="1">
      <alignment horizontal="center" vertical="center"/>
    </xf>
    <xf numFmtId="0" fontId="0" fillId="3" borderId="25" xfId="0" applyFont="1" applyFill="1" applyBorder="1" applyAlignment="1">
      <alignment horizontal="center" vertical="center"/>
    </xf>
    <xf numFmtId="167" fontId="0" fillId="3" borderId="5" xfId="0" applyNumberFormat="1" applyFill="1" applyBorder="1" applyAlignment="1">
      <alignment horizontal="center" vertical="center"/>
    </xf>
    <xf numFmtId="167" fontId="0" fillId="3" borderId="20" xfId="0" applyNumberFormat="1" applyFill="1" applyBorder="1" applyAlignment="1">
      <alignment horizontal="center" vertical="center"/>
    </xf>
    <xf numFmtId="167" fontId="0" fillId="3" borderId="1" xfId="0" applyNumberFormat="1" applyFill="1" applyBorder="1" applyAlignment="1">
      <alignment horizontal="center" vertical="center"/>
    </xf>
    <xf numFmtId="167" fontId="0" fillId="3" borderId="9" xfId="0" applyNumberFormat="1" applyFill="1" applyBorder="1" applyAlignment="1">
      <alignment horizontal="center" vertical="center"/>
    </xf>
    <xf numFmtId="167" fontId="0" fillId="3" borderId="21" xfId="0" applyNumberFormat="1" applyFill="1" applyBorder="1" applyAlignment="1">
      <alignment horizontal="center" vertical="center"/>
    </xf>
    <xf numFmtId="167" fontId="0" fillId="3" borderId="26" xfId="0" applyNumberFormat="1" applyFill="1" applyBorder="1" applyAlignment="1">
      <alignment horizontal="center" vertical="center"/>
    </xf>
    <xf numFmtId="0" fontId="0" fillId="3" borderId="5" xfId="0" applyFill="1" applyBorder="1" applyAlignment="1">
      <alignment horizontal="center" vertical="center"/>
    </xf>
    <xf numFmtId="0" fontId="0" fillId="3" borderId="20" xfId="0" applyFill="1" applyBorder="1" applyAlignment="1">
      <alignment horizontal="center" vertical="center"/>
    </xf>
    <xf numFmtId="0" fontId="0" fillId="3" borderId="9" xfId="0" applyFill="1" applyBorder="1" applyAlignment="1">
      <alignment horizontal="center" vertical="center"/>
    </xf>
    <xf numFmtId="0" fontId="0" fillId="3" borderId="4" xfId="0" applyFill="1" applyBorder="1" applyAlignment="1">
      <alignment horizontal="center" vertical="center"/>
    </xf>
    <xf numFmtId="0" fontId="0" fillId="3" borderId="12" xfId="0" applyFill="1" applyBorder="1" applyAlignment="1">
      <alignment horizontal="center" vertical="center"/>
    </xf>
    <xf numFmtId="0" fontId="2" fillId="5" borderId="22"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0" fillId="5" borderId="29" xfId="0" applyFont="1" applyFill="1" applyBorder="1" applyAlignment="1">
      <alignment horizontal="center" vertical="center" wrapText="1"/>
    </xf>
    <xf numFmtId="167" fontId="0" fillId="5" borderId="23" xfId="0" applyNumberFormat="1" applyFill="1" applyBorder="1" applyAlignment="1">
      <alignment horizontal="center" vertical="center"/>
    </xf>
    <xf numFmtId="167" fontId="0" fillId="5" borderId="24" xfId="0" applyNumberFormat="1" applyFill="1" applyBorder="1" applyAlignment="1">
      <alignment horizontal="center" vertical="center"/>
    </xf>
    <xf numFmtId="167" fontId="0" fillId="5" borderId="32" xfId="0" applyNumberFormat="1" applyFill="1" applyBorder="1"/>
    <xf numFmtId="167" fontId="0" fillId="5" borderId="33" xfId="0" applyNumberFormat="1" applyFill="1" applyBorder="1"/>
    <xf numFmtId="0" fontId="0" fillId="5" borderId="28" xfId="0" applyFill="1" applyBorder="1" applyAlignment="1">
      <alignment horizontal="center" vertical="center"/>
    </xf>
    <xf numFmtId="0" fontId="2" fillId="4" borderId="22" xfId="0" applyFont="1" applyFill="1" applyBorder="1" applyAlignment="1">
      <alignment horizontal="center" vertical="center" wrapText="1"/>
    </xf>
    <xf numFmtId="166" fontId="2" fillId="2" borderId="23" xfId="0" applyNumberFormat="1" applyFont="1" applyFill="1" applyBorder="1" applyAlignment="1">
      <alignment horizontal="center" vertical="center"/>
    </xf>
    <xf numFmtId="166" fontId="2" fillId="2" borderId="24" xfId="0" applyNumberFormat="1" applyFont="1" applyFill="1" applyBorder="1" applyAlignment="1">
      <alignment horizontal="center" vertical="center"/>
    </xf>
    <xf numFmtId="0" fontId="0" fillId="3" borderId="30" xfId="0"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30" xfId="0" applyFont="1" applyFill="1" applyBorder="1" applyAlignment="1">
      <alignment horizontal="center" vertical="center"/>
    </xf>
    <xf numFmtId="0" fontId="2" fillId="5" borderId="41" xfId="0" applyFont="1" applyFill="1" applyBorder="1" applyAlignment="1">
      <alignment horizontal="center" vertical="center"/>
    </xf>
    <xf numFmtId="167" fontId="0" fillId="5" borderId="39" xfId="1" applyNumberFormat="1" applyFont="1" applyFill="1" applyBorder="1"/>
    <xf numFmtId="167" fontId="0" fillId="5" borderId="40" xfId="1" applyNumberFormat="1" applyFont="1" applyFill="1" applyBorder="1"/>
    <xf numFmtId="167" fontId="0" fillId="5" borderId="41" xfId="1" applyNumberFormat="1" applyFont="1" applyFill="1" applyBorder="1"/>
    <xf numFmtId="0" fontId="0" fillId="8" borderId="0" xfId="0" applyFill="1" applyBorder="1"/>
    <xf numFmtId="0" fontId="2" fillId="0" borderId="62" xfId="0" applyFont="1" applyBorder="1"/>
    <xf numFmtId="0" fontId="2" fillId="0" borderId="59" xfId="0" applyFont="1" applyBorder="1"/>
    <xf numFmtId="167" fontId="0" fillId="0" borderId="7" xfId="1" applyNumberFormat="1" applyFont="1" applyBorder="1"/>
    <xf numFmtId="0" fontId="9" fillId="9" borderId="34" xfId="0" applyFont="1" applyFill="1" applyBorder="1" applyAlignment="1">
      <alignment horizontal="center" vertical="center"/>
    </xf>
    <xf numFmtId="0" fontId="9" fillId="9" borderId="35" xfId="0" applyFont="1" applyFill="1" applyBorder="1" applyAlignment="1">
      <alignment horizontal="center" vertical="center" wrapText="1"/>
    </xf>
    <xf numFmtId="0" fontId="9" fillId="9" borderId="36" xfId="0" applyFont="1" applyFill="1" applyBorder="1" applyAlignment="1">
      <alignment horizontal="center" vertical="center" wrapText="1"/>
    </xf>
    <xf numFmtId="0" fontId="9" fillId="9" borderId="35" xfId="0" applyFont="1" applyFill="1" applyBorder="1" applyAlignment="1">
      <alignment horizontal="center" vertical="center"/>
    </xf>
    <xf numFmtId="167" fontId="4" fillId="10" borderId="42" xfId="1" applyNumberFormat="1" applyFont="1" applyFill="1" applyBorder="1"/>
    <xf numFmtId="167" fontId="4" fillId="10" borderId="38" xfId="1" applyNumberFormat="1" applyFont="1" applyFill="1" applyBorder="1"/>
    <xf numFmtId="167" fontId="4" fillId="10" borderId="43" xfId="1" applyNumberFormat="1" applyFont="1" applyFill="1" applyBorder="1"/>
    <xf numFmtId="166" fontId="2" fillId="2" borderId="30" xfId="0" applyNumberFormat="1" applyFont="1" applyFill="1" applyBorder="1"/>
    <xf numFmtId="0" fontId="5" fillId="5" borderId="23" xfId="0" applyFont="1" applyFill="1" applyBorder="1" applyAlignment="1">
      <alignment horizontal="center" vertical="center" wrapText="1"/>
    </xf>
    <xf numFmtId="0" fontId="11" fillId="9" borderId="35" xfId="0" applyFont="1" applyFill="1" applyBorder="1" applyAlignment="1">
      <alignment horizontal="center" vertical="center" wrapText="1"/>
    </xf>
    <xf numFmtId="0" fontId="2" fillId="8" borderId="0" xfId="0" applyFont="1" applyFill="1" applyBorder="1" applyAlignment="1">
      <alignment horizontal="center"/>
    </xf>
    <xf numFmtId="0" fontId="2" fillId="8" borderId="0" xfId="0" applyFont="1" applyFill="1" applyBorder="1" applyAlignment="1">
      <alignment horizontal="center" vertical="center" wrapText="1"/>
    </xf>
    <xf numFmtId="166" fontId="0" fillId="8" borderId="0" xfId="1" applyNumberFormat="1" applyFont="1" applyFill="1" applyBorder="1"/>
    <xf numFmtId="0" fontId="2" fillId="8" borderId="10" xfId="0" applyFont="1" applyFill="1" applyBorder="1"/>
    <xf numFmtId="0" fontId="0" fillId="8" borderId="1" xfId="0" applyFill="1" applyBorder="1"/>
    <xf numFmtId="167" fontId="0" fillId="8" borderId="9" xfId="1" applyNumberFormat="1" applyFont="1" applyFill="1" applyBorder="1"/>
    <xf numFmtId="167" fontId="0" fillId="8" borderId="12" xfId="1" applyNumberFormat="1" applyFont="1" applyFill="1" applyBorder="1"/>
    <xf numFmtId="0" fontId="0" fillId="5" borderId="27" xfId="0" applyFill="1" applyBorder="1" applyAlignment="1">
      <alignment horizontal="center" vertical="center"/>
    </xf>
    <xf numFmtId="0" fontId="2" fillId="5" borderId="51" xfId="0" applyFont="1" applyFill="1" applyBorder="1" applyAlignment="1">
      <alignment horizontal="center" vertical="center"/>
    </xf>
    <xf numFmtId="0" fontId="2" fillId="5" borderId="39" xfId="0" applyFont="1" applyFill="1" applyBorder="1" applyAlignment="1">
      <alignment horizontal="center" vertical="center"/>
    </xf>
    <xf numFmtId="0" fontId="0" fillId="5" borderId="34" xfId="0" applyFill="1" applyBorder="1" applyAlignment="1">
      <alignment horizontal="center" vertical="center" wrapText="1"/>
    </xf>
    <xf numFmtId="0" fontId="0" fillId="3" borderId="49" xfId="0" applyFont="1" applyFill="1" applyBorder="1" applyAlignment="1">
      <alignment horizontal="center" vertical="center"/>
    </xf>
    <xf numFmtId="0" fontId="0" fillId="3" borderId="47" xfId="0" applyFont="1" applyFill="1" applyBorder="1" applyAlignment="1">
      <alignment horizontal="center" vertical="center"/>
    </xf>
    <xf numFmtId="0" fontId="0" fillId="3" borderId="64" xfId="0" applyFont="1" applyFill="1" applyBorder="1" applyAlignment="1">
      <alignment horizontal="center" vertical="center"/>
    </xf>
    <xf numFmtId="0" fontId="0" fillId="3" borderId="56"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2" fillId="5" borderId="30" xfId="0" applyFont="1" applyFill="1" applyBorder="1" applyAlignment="1">
      <alignment horizontal="center" vertical="center" wrapText="1"/>
    </xf>
    <xf numFmtId="0" fontId="0" fillId="5" borderId="51"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0" fillId="7" borderId="0" xfId="0" applyFill="1"/>
    <xf numFmtId="0" fontId="9" fillId="7" borderId="35" xfId="0" applyFont="1" applyFill="1" applyBorder="1" applyAlignment="1">
      <alignment horizontal="center" vertical="center" wrapText="1"/>
    </xf>
    <xf numFmtId="0" fontId="11" fillId="7" borderId="35" xfId="0" applyFont="1" applyFill="1" applyBorder="1" applyAlignment="1">
      <alignment horizontal="center" vertical="center" wrapText="1"/>
    </xf>
    <xf numFmtId="0" fontId="9" fillId="7" borderId="36" xfId="0" applyFont="1" applyFill="1" applyBorder="1" applyAlignment="1">
      <alignment horizontal="center" vertical="center" wrapText="1"/>
    </xf>
    <xf numFmtId="0" fontId="9" fillId="7" borderId="34" xfId="0" applyFont="1" applyFill="1" applyBorder="1" applyAlignment="1">
      <alignment horizontal="center" vertical="center"/>
    </xf>
    <xf numFmtId="0" fontId="0" fillId="7" borderId="8" xfId="0" applyFill="1" applyBorder="1"/>
    <xf numFmtId="0" fontId="0" fillId="7" borderId="10" xfId="0" applyFill="1" applyBorder="1"/>
    <xf numFmtId="167" fontId="0" fillId="7" borderId="1" xfId="0" applyNumberFormat="1" applyFill="1" applyBorder="1"/>
    <xf numFmtId="167" fontId="0" fillId="7" borderId="9" xfId="0" applyNumberFormat="1" applyFill="1" applyBorder="1"/>
    <xf numFmtId="0" fontId="0" fillId="7" borderId="1" xfId="0" applyFill="1" applyBorder="1"/>
    <xf numFmtId="167" fontId="0" fillId="7" borderId="4" xfId="0" applyNumberFormat="1" applyFill="1" applyBorder="1"/>
    <xf numFmtId="167" fontId="0" fillId="7" borderId="12" xfId="0" applyNumberFormat="1" applyFill="1" applyBorder="1"/>
    <xf numFmtId="0" fontId="0" fillId="7" borderId="11" xfId="0" applyFill="1" applyBorder="1"/>
    <xf numFmtId="0" fontId="0" fillId="7" borderId="4" xfId="0" applyFill="1" applyBorder="1"/>
    <xf numFmtId="0" fontId="10" fillId="7" borderId="0" xfId="0" applyFont="1" applyFill="1" applyBorder="1" applyAlignment="1">
      <alignment horizontal="center" vertical="center"/>
    </xf>
    <xf numFmtId="0" fontId="0" fillId="7" borderId="0" xfId="0" applyFill="1" applyBorder="1"/>
    <xf numFmtId="0" fontId="0" fillId="7" borderId="0" xfId="0" applyFill="1" applyBorder="1" applyAlignment="1">
      <alignment horizontal="center" wrapText="1"/>
    </xf>
    <xf numFmtId="0" fontId="6" fillId="7" borderId="0" xfId="0" applyFont="1" applyFill="1" applyBorder="1" applyAlignment="1">
      <alignment vertical="center" wrapText="1"/>
    </xf>
    <xf numFmtId="0" fontId="2" fillId="7" borderId="0" xfId="0" applyFont="1" applyFill="1" applyBorder="1" applyAlignment="1">
      <alignment horizontal="center" vertical="center"/>
    </xf>
    <xf numFmtId="0" fontId="0" fillId="7" borderId="0" xfId="0" applyFill="1" applyBorder="1" applyAlignment="1">
      <alignment horizontal="center" vertical="center"/>
    </xf>
    <xf numFmtId="167" fontId="0" fillId="7" borderId="0" xfId="0" applyNumberFormat="1" applyFill="1" applyBorder="1" applyAlignment="1">
      <alignment horizontal="center" vertical="center"/>
    </xf>
    <xf numFmtId="167" fontId="0" fillId="7" borderId="0" xfId="0" applyNumberFormat="1" applyFill="1" applyBorder="1"/>
    <xf numFmtId="166" fontId="0" fillId="7" borderId="0" xfId="0" applyNumberFormat="1" applyFill="1" applyBorder="1" applyAlignment="1">
      <alignment horizontal="center" vertical="center"/>
    </xf>
    <xf numFmtId="166" fontId="0" fillId="7" borderId="0" xfId="0" applyNumberFormat="1" applyFill="1" applyBorder="1"/>
    <xf numFmtId="165" fontId="0" fillId="7" borderId="0" xfId="0" applyNumberFormat="1" applyFill="1"/>
    <xf numFmtId="0" fontId="2" fillId="7" borderId="48" xfId="0" applyFont="1" applyFill="1" applyBorder="1"/>
    <xf numFmtId="167" fontId="0" fillId="7" borderId="41" xfId="1" applyNumberFormat="1" applyFont="1" applyFill="1" applyBorder="1"/>
    <xf numFmtId="0" fontId="2" fillId="7" borderId="0" xfId="0" applyFont="1" applyFill="1" applyBorder="1" applyAlignment="1"/>
    <xf numFmtId="0" fontId="9" fillId="7" borderId="35" xfId="0" applyFont="1" applyFill="1" applyBorder="1" applyAlignment="1">
      <alignment horizontal="center" vertical="center"/>
    </xf>
    <xf numFmtId="0" fontId="0" fillId="7" borderId="56" xfId="0" applyFill="1" applyBorder="1" applyAlignment="1">
      <alignment horizontal="center" vertical="center"/>
    </xf>
    <xf numFmtId="0" fontId="0" fillId="7" borderId="8" xfId="0" applyFill="1" applyBorder="1" applyAlignment="1">
      <alignment horizontal="center" vertical="center"/>
    </xf>
    <xf numFmtId="0" fontId="0" fillId="7" borderId="55" xfId="0" applyFill="1" applyBorder="1"/>
    <xf numFmtId="0" fontId="0" fillId="7" borderId="40" xfId="0" applyFill="1" applyBorder="1" applyAlignment="1">
      <alignment horizontal="center" vertical="center"/>
    </xf>
    <xf numFmtId="0" fontId="0" fillId="7" borderId="10" xfId="0" applyFill="1" applyBorder="1" applyAlignment="1">
      <alignment horizontal="center" vertical="center"/>
    </xf>
    <xf numFmtId="0" fontId="0" fillId="7" borderId="52" xfId="0" applyFill="1" applyBorder="1"/>
    <xf numFmtId="0" fontId="0" fillId="7" borderId="53" xfId="0" applyFill="1" applyBorder="1"/>
    <xf numFmtId="0" fontId="0" fillId="7" borderId="1" xfId="0" applyFill="1" applyBorder="1" applyAlignment="1">
      <alignment horizontal="center" vertical="center"/>
    </xf>
    <xf numFmtId="168" fontId="0" fillId="7" borderId="52" xfId="0" applyNumberFormat="1" applyFill="1" applyBorder="1"/>
    <xf numFmtId="168" fontId="0" fillId="7" borderId="9" xfId="0" applyNumberFormat="1" applyFill="1" applyBorder="1"/>
    <xf numFmtId="167" fontId="0" fillId="7" borderId="37" xfId="0" applyNumberFormat="1" applyFill="1" applyBorder="1"/>
    <xf numFmtId="168" fontId="0" fillId="7" borderId="1" xfId="0" applyNumberFormat="1" applyFill="1" applyBorder="1"/>
    <xf numFmtId="0" fontId="0" fillId="7" borderId="41" xfId="0" applyFill="1" applyBorder="1" applyAlignment="1">
      <alignment horizontal="center" vertical="center"/>
    </xf>
    <xf numFmtId="0" fontId="0" fillId="7" borderId="11" xfId="0" applyFill="1" applyBorder="1" applyAlignment="1">
      <alignment horizontal="center" vertical="center"/>
    </xf>
    <xf numFmtId="0" fontId="0" fillId="7" borderId="4" xfId="0" applyFill="1" applyBorder="1" applyAlignment="1">
      <alignment horizontal="center" vertical="center"/>
    </xf>
    <xf numFmtId="168" fontId="0" fillId="7" borderId="4" xfId="0" applyNumberFormat="1" applyFill="1" applyBorder="1"/>
    <xf numFmtId="168" fontId="0" fillId="7" borderId="12" xfId="0" applyNumberFormat="1" applyFill="1" applyBorder="1"/>
    <xf numFmtId="167" fontId="0" fillId="7" borderId="44" xfId="0" applyNumberFormat="1" applyFill="1" applyBorder="1"/>
    <xf numFmtId="0" fontId="0" fillId="7" borderId="16" xfId="0" applyFill="1" applyBorder="1"/>
    <xf numFmtId="0" fontId="0" fillId="7" borderId="2" xfId="0" applyFill="1" applyBorder="1"/>
    <xf numFmtId="0" fontId="2" fillId="7" borderId="0" xfId="0" applyFont="1" applyFill="1" applyBorder="1"/>
    <xf numFmtId="167" fontId="0" fillId="7" borderId="0" xfId="1" applyNumberFormat="1" applyFont="1" applyFill="1" applyBorder="1"/>
    <xf numFmtId="0" fontId="2" fillId="7" borderId="11" xfId="0" applyFont="1" applyFill="1" applyBorder="1"/>
    <xf numFmtId="167" fontId="0" fillId="7" borderId="12" xfId="1" applyNumberFormat="1" applyFont="1" applyFill="1" applyBorder="1"/>
    <xf numFmtId="0" fontId="2" fillId="7" borderId="0" xfId="0" applyFont="1" applyFill="1"/>
    <xf numFmtId="0" fontId="0" fillId="7" borderId="19" xfId="0" applyFill="1" applyBorder="1"/>
    <xf numFmtId="0" fontId="0" fillId="7" borderId="18" xfId="0" applyFill="1" applyBorder="1"/>
    <xf numFmtId="0" fontId="2" fillId="7" borderId="31" xfId="0" applyFont="1" applyFill="1" applyBorder="1"/>
    <xf numFmtId="0" fontId="0" fillId="7" borderId="32" xfId="0" applyFill="1" applyBorder="1"/>
    <xf numFmtId="167" fontId="0" fillId="7" borderId="33" xfId="1" applyNumberFormat="1" applyFont="1" applyFill="1" applyBorder="1"/>
    <xf numFmtId="0" fontId="2" fillId="8" borderId="79" xfId="0" applyFont="1" applyFill="1" applyBorder="1"/>
    <xf numFmtId="167" fontId="0" fillId="8" borderId="80" xfId="1" applyNumberFormat="1" applyFont="1" applyFill="1" applyBorder="1"/>
    <xf numFmtId="0" fontId="2" fillId="8" borderId="81" xfId="0" applyFont="1" applyFill="1" applyBorder="1"/>
    <xf numFmtId="0" fontId="0" fillId="8" borderId="82" xfId="0" applyFill="1" applyBorder="1"/>
    <xf numFmtId="167" fontId="0" fillId="8" borderId="83" xfId="1" applyNumberFormat="1" applyFont="1" applyFill="1" applyBorder="1"/>
    <xf numFmtId="167" fontId="0" fillId="8" borderId="87" xfId="1" applyNumberFormat="1" applyFont="1" applyFill="1" applyBorder="1"/>
    <xf numFmtId="0" fontId="0" fillId="8" borderId="65" xfId="0" applyFill="1" applyBorder="1"/>
    <xf numFmtId="0" fontId="0" fillId="8" borderId="66" xfId="0" applyFill="1" applyBorder="1"/>
    <xf numFmtId="0" fontId="0" fillId="8" borderId="67" xfId="0" applyFill="1" applyBorder="1"/>
    <xf numFmtId="0" fontId="0" fillId="8" borderId="90" xfId="0" applyFill="1" applyBorder="1"/>
    <xf numFmtId="0" fontId="0" fillId="8" borderId="91" xfId="0" applyFill="1" applyBorder="1"/>
    <xf numFmtId="168" fontId="2" fillId="2" borderId="97" xfId="0" applyNumberFormat="1" applyFont="1" applyFill="1" applyBorder="1" applyAlignment="1">
      <alignment horizontal="center" vertical="center"/>
    </xf>
    <xf numFmtId="168" fontId="2" fillId="0" borderId="97" xfId="0" applyNumberFormat="1" applyFont="1" applyFill="1" applyBorder="1" applyAlignment="1">
      <alignment horizontal="center" vertical="center"/>
    </xf>
    <xf numFmtId="168" fontId="2" fillId="8" borderId="97" xfId="0" applyNumberFormat="1" applyFont="1" applyFill="1" applyBorder="1" applyAlignment="1">
      <alignment horizontal="center" vertical="center"/>
    </xf>
    <xf numFmtId="0" fontId="2" fillId="6" borderId="85" xfId="0" applyFont="1" applyFill="1" applyBorder="1" applyAlignment="1">
      <alignment horizontal="center" vertical="center"/>
    </xf>
    <xf numFmtId="0" fontId="2" fillId="6" borderId="98" xfId="0" applyFont="1" applyFill="1" applyBorder="1" applyAlignment="1">
      <alignment horizontal="center" vertical="center"/>
    </xf>
    <xf numFmtId="1" fontId="2" fillId="6" borderId="98" xfId="0" applyNumberFormat="1" applyFont="1" applyFill="1" applyBorder="1" applyAlignment="1">
      <alignment horizontal="center" vertical="center"/>
    </xf>
    <xf numFmtId="167" fontId="2" fillId="6" borderId="85" xfId="0" applyNumberFormat="1" applyFont="1" applyFill="1" applyBorder="1" applyAlignment="1">
      <alignment horizontal="center" vertical="center"/>
    </xf>
    <xf numFmtId="168" fontId="2" fillId="6" borderId="98" xfId="0" applyNumberFormat="1" applyFont="1" applyFill="1" applyBorder="1" applyAlignment="1">
      <alignment horizontal="center" vertical="center"/>
    </xf>
    <xf numFmtId="168" fontId="2" fillId="2" borderId="99" xfId="0" applyNumberFormat="1" applyFont="1" applyFill="1" applyBorder="1" applyAlignment="1">
      <alignment horizontal="center" vertical="center"/>
    </xf>
    <xf numFmtId="0" fontId="0" fillId="0" borderId="90" xfId="0" applyBorder="1"/>
    <xf numFmtId="0" fontId="0" fillId="0" borderId="91" xfId="0" applyFill="1" applyBorder="1" applyAlignment="1">
      <alignment horizontal="center" wrapText="1"/>
    </xf>
    <xf numFmtId="0" fontId="6" fillId="0" borderId="91" xfId="0" applyFont="1" applyFill="1" applyBorder="1" applyAlignment="1">
      <alignment vertical="center" wrapText="1"/>
    </xf>
    <xf numFmtId="0" fontId="2" fillId="8" borderId="91" xfId="0" applyFont="1" applyFill="1" applyBorder="1" applyAlignment="1">
      <alignment horizontal="center" vertical="center"/>
    </xf>
    <xf numFmtId="0" fontId="0" fillId="8" borderId="91" xfId="0" applyFill="1" applyBorder="1" applyAlignment="1">
      <alignment horizontal="center" vertical="center"/>
    </xf>
    <xf numFmtId="167" fontId="0" fillId="8" borderId="91" xfId="0" applyNumberFormat="1" applyFill="1" applyBorder="1" applyAlignment="1">
      <alignment horizontal="center" vertical="center"/>
    </xf>
    <xf numFmtId="167" fontId="0" fillId="8" borderId="91" xfId="0" applyNumberFormat="1" applyFill="1" applyBorder="1"/>
    <xf numFmtId="166" fontId="0" fillId="8" borderId="91" xfId="0" applyNumberFormat="1" applyFill="1" applyBorder="1" applyAlignment="1">
      <alignment horizontal="center" vertical="center"/>
    </xf>
    <xf numFmtId="166" fontId="0" fillId="8" borderId="91" xfId="0" applyNumberFormat="1" applyFill="1" applyBorder="1"/>
    <xf numFmtId="0" fontId="0" fillId="8" borderId="68" xfId="0" applyFill="1" applyBorder="1"/>
    <xf numFmtId="0" fontId="0" fillId="8" borderId="69" xfId="0" applyFill="1" applyBorder="1"/>
    <xf numFmtId="0" fontId="0" fillId="8" borderId="70" xfId="0" applyFill="1" applyBorder="1"/>
    <xf numFmtId="0" fontId="2" fillId="7" borderId="49" xfId="0" applyFont="1" applyFill="1" applyBorder="1"/>
    <xf numFmtId="167" fontId="0" fillId="7" borderId="39" xfId="1" applyNumberFormat="1" applyFont="1" applyFill="1" applyBorder="1"/>
    <xf numFmtId="0" fontId="2" fillId="0" borderId="101" xfId="0" applyFont="1" applyBorder="1"/>
    <xf numFmtId="167" fontId="0" fillId="0" borderId="102" xfId="1" applyNumberFormat="1" applyFont="1" applyBorder="1"/>
    <xf numFmtId="0" fontId="2" fillId="0" borderId="79" xfId="0" applyFont="1" applyBorder="1"/>
    <xf numFmtId="167" fontId="0" fillId="0" borderId="103" xfId="1" applyNumberFormat="1" applyFont="1" applyBorder="1"/>
    <xf numFmtId="0" fontId="2" fillId="0" borderId="81" xfId="0" applyFont="1" applyBorder="1"/>
    <xf numFmtId="167" fontId="0" fillId="0" borderId="83" xfId="1" applyNumberFormat="1" applyFont="1" applyBorder="1"/>
    <xf numFmtId="0" fontId="2" fillId="0" borderId="104" xfId="0" applyFont="1" applyBorder="1"/>
    <xf numFmtId="167" fontId="0" fillId="0" borderId="85" xfId="1" applyNumberFormat="1" applyFont="1" applyBorder="1"/>
    <xf numFmtId="0" fontId="2" fillId="0" borderId="85" xfId="0" applyFont="1" applyFill="1" applyBorder="1"/>
    <xf numFmtId="167" fontId="0" fillId="0" borderId="105" xfId="1" applyNumberFormat="1" applyFont="1" applyBorder="1"/>
    <xf numFmtId="0" fontId="9" fillId="9" borderId="89" xfId="0" applyFont="1" applyFill="1" applyBorder="1" applyAlignment="1">
      <alignment horizontal="center" vertical="center" wrapText="1"/>
    </xf>
    <xf numFmtId="167" fontId="0" fillId="2" borderId="80" xfId="0" applyNumberFormat="1" applyFill="1" applyBorder="1"/>
    <xf numFmtId="0" fontId="0" fillId="6" borderId="98" xfId="0" applyFill="1" applyBorder="1" applyAlignment="1">
      <alignment horizontal="center" vertical="center"/>
    </xf>
    <xf numFmtId="0" fontId="0" fillId="6" borderId="84" xfId="0" applyFill="1" applyBorder="1" applyAlignment="1">
      <alignment horizontal="center" vertical="center"/>
    </xf>
    <xf numFmtId="0" fontId="0" fillId="6" borderId="82" xfId="0" applyFill="1" applyBorder="1" applyAlignment="1">
      <alignment horizontal="center" vertical="center"/>
    </xf>
    <xf numFmtId="167" fontId="0" fillId="6" borderId="82" xfId="0" applyNumberFormat="1" applyFill="1" applyBorder="1"/>
    <xf numFmtId="168" fontId="0" fillId="6" borderId="82" xfId="0" applyNumberFormat="1" applyFill="1" applyBorder="1"/>
    <xf numFmtId="168" fontId="0" fillId="2" borderId="83" xfId="0" applyNumberFormat="1" applyFill="1" applyBorder="1"/>
    <xf numFmtId="0" fontId="0" fillId="6" borderId="86" xfId="0" applyFill="1" applyBorder="1"/>
    <xf numFmtId="0" fontId="0" fillId="6" borderId="82" xfId="0" applyFill="1" applyBorder="1"/>
    <xf numFmtId="167" fontId="0" fillId="2" borderId="112" xfId="0" applyNumberFormat="1" applyFill="1" applyBorder="1"/>
    <xf numFmtId="0" fontId="0" fillId="6" borderId="84" xfId="0" applyFill="1" applyBorder="1"/>
    <xf numFmtId="167" fontId="0" fillId="2" borderId="83" xfId="0" applyNumberFormat="1" applyFill="1" applyBorder="1"/>
    <xf numFmtId="167" fontId="0" fillId="2" borderId="87" xfId="0" applyNumberFormat="1" applyFill="1" applyBorder="1"/>
    <xf numFmtId="0" fontId="14" fillId="7" borderId="65" xfId="0" applyFont="1" applyFill="1" applyBorder="1" applyAlignment="1">
      <alignment horizontal="center" vertical="center"/>
    </xf>
    <xf numFmtId="0" fontId="14" fillId="7" borderId="66" xfId="0" applyFont="1" applyFill="1" applyBorder="1" applyAlignment="1">
      <alignment horizontal="center" vertical="center"/>
    </xf>
    <xf numFmtId="0" fontId="14" fillId="7" borderId="67" xfId="0" applyFont="1" applyFill="1" applyBorder="1" applyAlignment="1">
      <alignment horizontal="center" vertical="center"/>
    </xf>
    <xf numFmtId="0" fontId="14" fillId="7" borderId="68" xfId="0" applyFont="1" applyFill="1" applyBorder="1" applyAlignment="1">
      <alignment horizontal="center" vertical="center"/>
    </xf>
    <xf numFmtId="0" fontId="14" fillId="7" borderId="69" xfId="0" applyFont="1" applyFill="1" applyBorder="1" applyAlignment="1">
      <alignment horizontal="center" vertical="center"/>
    </xf>
    <xf numFmtId="0" fontId="14" fillId="7" borderId="70" xfId="0" applyFont="1" applyFill="1" applyBorder="1" applyAlignment="1">
      <alignment horizontal="center" vertical="center"/>
    </xf>
    <xf numFmtId="0" fontId="6" fillId="2" borderId="34" xfId="0" applyFont="1" applyFill="1" applyBorder="1" applyAlignment="1">
      <alignment horizontal="center" wrapText="1"/>
    </xf>
    <xf numFmtId="0" fontId="6" fillId="2" borderId="35" xfId="0" applyFont="1" applyFill="1" applyBorder="1" applyAlignment="1">
      <alignment horizontal="center" wrapText="1"/>
    </xf>
    <xf numFmtId="0" fontId="6" fillId="2" borderId="36" xfId="0" applyFont="1" applyFill="1" applyBorder="1" applyAlignment="1">
      <alignment horizontal="center" wrapText="1"/>
    </xf>
    <xf numFmtId="0" fontId="2" fillId="7" borderId="13" xfId="0" applyFont="1" applyFill="1" applyBorder="1" applyAlignment="1">
      <alignment horizontal="center"/>
    </xf>
    <xf numFmtId="0" fontId="2" fillId="7" borderId="14" xfId="0" applyFont="1" applyFill="1" applyBorder="1" applyAlignment="1">
      <alignment horizontal="center"/>
    </xf>
    <xf numFmtId="0" fontId="2" fillId="7" borderId="15" xfId="0" applyFont="1" applyFill="1" applyBorder="1" applyAlignment="1">
      <alignment horizontal="center"/>
    </xf>
    <xf numFmtId="0" fontId="4" fillId="7" borderId="34" xfId="0" applyFont="1" applyFill="1" applyBorder="1" applyAlignment="1">
      <alignment horizontal="center"/>
    </xf>
    <xf numFmtId="0" fontId="4" fillId="7" borderId="35" xfId="0" applyFont="1" applyFill="1" applyBorder="1" applyAlignment="1">
      <alignment horizontal="center"/>
    </xf>
    <xf numFmtId="0" fontId="4" fillId="7" borderId="36" xfId="0" applyFont="1" applyFill="1" applyBorder="1" applyAlignment="1">
      <alignment horizontal="center"/>
    </xf>
    <xf numFmtId="0" fontId="2" fillId="0" borderId="65" xfId="0" applyFont="1" applyBorder="1" applyAlignment="1">
      <alignment horizontal="center" vertical="center"/>
    </xf>
    <xf numFmtId="0" fontId="2" fillId="0" borderId="106" xfId="0" applyFont="1" applyBorder="1" applyAlignment="1">
      <alignment horizontal="center" vertical="center"/>
    </xf>
    <xf numFmtId="0" fontId="2" fillId="0" borderId="66" xfId="0" applyFont="1" applyFill="1" applyBorder="1" applyAlignment="1">
      <alignment horizontal="center" vertical="center"/>
    </xf>
    <xf numFmtId="0" fontId="2" fillId="0" borderId="107" xfId="0" applyFont="1" applyBorder="1" applyAlignment="1">
      <alignment horizontal="center" vertical="center"/>
    </xf>
    <xf numFmtId="0" fontId="2" fillId="0" borderId="108" xfId="0" applyFont="1" applyBorder="1" applyAlignment="1">
      <alignment horizontal="center" vertical="center"/>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2" fillId="5" borderId="34" xfId="0" applyFont="1" applyFill="1" applyBorder="1" applyAlignment="1">
      <alignment horizontal="center" vertical="center"/>
    </xf>
    <xf numFmtId="0" fontId="2" fillId="5" borderId="35" xfId="0" applyFont="1" applyFill="1" applyBorder="1" applyAlignment="1">
      <alignment horizontal="center" vertical="center"/>
    </xf>
    <xf numFmtId="0" fontId="2" fillId="5" borderId="36" xfId="0" applyFont="1" applyFill="1" applyBorder="1" applyAlignment="1">
      <alignment horizontal="center" vertical="center"/>
    </xf>
    <xf numFmtId="0" fontId="3" fillId="5" borderId="34" xfId="0" applyFont="1" applyFill="1" applyBorder="1" applyAlignment="1">
      <alignment horizontal="center"/>
    </xf>
    <xf numFmtId="0" fontId="3" fillId="5" borderId="35" xfId="0" applyFont="1" applyFill="1" applyBorder="1" applyAlignment="1">
      <alignment horizontal="center"/>
    </xf>
    <xf numFmtId="0" fontId="3" fillId="5" borderId="36" xfId="0" applyFont="1" applyFill="1" applyBorder="1" applyAlignment="1">
      <alignment horizontal="center"/>
    </xf>
    <xf numFmtId="0" fontId="0" fillId="3" borderId="49" xfId="0" applyFill="1" applyBorder="1" applyAlignment="1">
      <alignment horizontal="center" vertical="center"/>
    </xf>
    <xf numFmtId="0" fontId="0" fillId="3" borderId="58" xfId="0" applyFill="1" applyBorder="1" applyAlignment="1">
      <alignment horizontal="center" vertical="center"/>
    </xf>
    <xf numFmtId="0" fontId="0" fillId="3" borderId="47" xfId="0" applyFill="1" applyBorder="1" applyAlignment="1">
      <alignment horizontal="center" vertical="center"/>
    </xf>
    <xf numFmtId="0" fontId="0" fillId="3" borderId="59" xfId="0" applyFill="1" applyBorder="1" applyAlignment="1">
      <alignment horizontal="center"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48" xfId="0" applyFill="1" applyBorder="1" applyAlignment="1">
      <alignment horizontal="center" vertical="center"/>
    </xf>
    <xf numFmtId="0" fontId="0" fillId="3" borderId="60" xfId="0" applyFill="1" applyBorder="1" applyAlignment="1">
      <alignment horizontal="center" vertical="center"/>
    </xf>
    <xf numFmtId="167" fontId="0" fillId="5" borderId="34" xfId="0" applyNumberFormat="1" applyFill="1" applyBorder="1" applyAlignment="1">
      <alignment horizontal="center" vertical="center"/>
    </xf>
    <xf numFmtId="167" fontId="0" fillId="5" borderId="36" xfId="0" applyNumberFormat="1" applyFill="1" applyBorder="1" applyAlignment="1">
      <alignment horizontal="center" vertical="center"/>
    </xf>
    <xf numFmtId="167" fontId="0" fillId="3" borderId="42" xfId="0" applyNumberFormat="1" applyFill="1" applyBorder="1" applyAlignment="1">
      <alignment horizontal="center" vertical="center"/>
    </xf>
    <xf numFmtId="167" fontId="0" fillId="3" borderId="38" xfId="0" applyNumberFormat="1" applyFill="1" applyBorder="1" applyAlignment="1">
      <alignment horizontal="center" vertical="center"/>
    </xf>
    <xf numFmtId="167" fontId="0" fillId="3" borderId="63" xfId="0" applyNumberFormat="1" applyFill="1" applyBorder="1" applyAlignment="1">
      <alignment horizontal="center" vertical="center"/>
    </xf>
    <xf numFmtId="167" fontId="0" fillId="5" borderId="35" xfId="0" applyNumberFormat="1" applyFill="1" applyBorder="1" applyAlignment="1">
      <alignment horizontal="center" vertical="center"/>
    </xf>
    <xf numFmtId="0" fontId="0" fillId="5" borderId="0" xfId="0" applyFill="1" applyBorder="1" applyAlignment="1">
      <alignment horizontal="center" vertical="center"/>
    </xf>
    <xf numFmtId="166" fontId="2" fillId="2" borderId="35" xfId="0" applyNumberFormat="1" applyFont="1" applyFill="1" applyBorder="1" applyAlignment="1">
      <alignment horizontal="center" vertical="center"/>
    </xf>
    <xf numFmtId="166" fontId="2" fillId="2" borderId="34" xfId="0" applyNumberFormat="1" applyFont="1" applyFill="1" applyBorder="1" applyAlignment="1">
      <alignment horizontal="center" vertical="center"/>
    </xf>
    <xf numFmtId="166" fontId="2" fillId="2" borderId="36" xfId="0" applyNumberFormat="1" applyFont="1" applyFill="1" applyBorder="1" applyAlignment="1">
      <alignment horizontal="center" vertical="center"/>
    </xf>
    <xf numFmtId="0" fontId="0" fillId="5" borderId="34" xfId="0" applyFill="1" applyBorder="1" applyAlignment="1">
      <alignment horizontal="center" vertical="center"/>
    </xf>
    <xf numFmtId="0" fontId="0" fillId="5" borderId="36" xfId="0" applyFill="1" applyBorder="1" applyAlignment="1">
      <alignment horizontal="center" vertical="center"/>
    </xf>
    <xf numFmtId="167" fontId="0" fillId="5" borderId="34" xfId="0" applyNumberFormat="1" applyFill="1" applyBorder="1" applyAlignment="1">
      <alignment horizontal="center"/>
    </xf>
    <xf numFmtId="167" fontId="0" fillId="5" borderId="36" xfId="0" applyNumberFormat="1" applyFill="1" applyBorder="1" applyAlignment="1">
      <alignment horizontal="center"/>
    </xf>
    <xf numFmtId="167" fontId="0" fillId="5" borderId="35" xfId="0" applyNumberFormat="1" applyFill="1" applyBorder="1" applyAlignment="1">
      <alignment horizontal="center"/>
    </xf>
    <xf numFmtId="0" fontId="0" fillId="3" borderId="46" xfId="0" applyFill="1" applyBorder="1" applyAlignment="1">
      <alignment horizontal="center" vertical="center"/>
    </xf>
    <xf numFmtId="0" fontId="0" fillId="3" borderId="62" xfId="0" applyFill="1" applyBorder="1" applyAlignment="1">
      <alignment horizontal="center" vertical="center"/>
    </xf>
    <xf numFmtId="0" fontId="2" fillId="5" borderId="34" xfId="0" applyFont="1" applyFill="1" applyBorder="1" applyAlignment="1">
      <alignment horizontal="center" vertical="center" wrapText="1"/>
    </xf>
    <xf numFmtId="0" fontId="2" fillId="5" borderId="36" xfId="0" applyFont="1" applyFill="1" applyBorder="1" applyAlignment="1">
      <alignment horizontal="center" vertical="center" wrapText="1"/>
    </xf>
    <xf numFmtId="167" fontId="0" fillId="3" borderId="17" xfId="0" applyNumberFormat="1" applyFill="1" applyBorder="1" applyAlignment="1">
      <alignment horizontal="center" vertical="center"/>
    </xf>
    <xf numFmtId="167" fontId="0" fillId="3" borderId="19" xfId="0" applyNumberFormat="1" applyFill="1" applyBorder="1" applyAlignment="1">
      <alignment horizontal="center" vertical="center"/>
    </xf>
    <xf numFmtId="167" fontId="0" fillId="3" borderId="49" xfId="0" applyNumberFormat="1" applyFill="1" applyBorder="1" applyAlignment="1">
      <alignment horizontal="center" vertical="center"/>
    </xf>
    <xf numFmtId="167" fontId="0" fillId="3" borderId="58" xfId="0" applyNumberFormat="1" applyFill="1" applyBorder="1" applyAlignment="1">
      <alignment horizontal="center" vertical="center"/>
    </xf>
    <xf numFmtId="167" fontId="0" fillId="3" borderId="46" xfId="0" applyNumberFormat="1" applyFill="1" applyBorder="1" applyAlignment="1">
      <alignment horizontal="center" vertical="center"/>
    </xf>
    <xf numFmtId="167" fontId="0" fillId="3" borderId="62" xfId="0" applyNumberFormat="1" applyFill="1" applyBorder="1" applyAlignment="1">
      <alignment horizontal="center" vertical="center"/>
    </xf>
    <xf numFmtId="0" fontId="2" fillId="7" borderId="35" xfId="0" applyFont="1" applyFill="1" applyBorder="1" applyAlignment="1">
      <alignment horizontal="center"/>
    </xf>
    <xf numFmtId="0" fontId="2" fillId="7" borderId="36" xfId="0" applyFont="1" applyFill="1" applyBorder="1" applyAlignment="1">
      <alignment horizontal="center"/>
    </xf>
    <xf numFmtId="0" fontId="10" fillId="7" borderId="65" xfId="0" applyFont="1" applyFill="1" applyBorder="1" applyAlignment="1">
      <alignment horizontal="center" vertical="center"/>
    </xf>
    <xf numFmtId="0" fontId="10" fillId="7" borderId="66" xfId="0" applyFont="1" applyFill="1" applyBorder="1" applyAlignment="1">
      <alignment horizontal="center" vertical="center"/>
    </xf>
    <xf numFmtId="0" fontId="10" fillId="7" borderId="67" xfId="0" applyFont="1" applyFill="1" applyBorder="1" applyAlignment="1">
      <alignment horizontal="center" vertical="center"/>
    </xf>
    <xf numFmtId="0" fontId="10" fillId="7" borderId="94" xfId="0" applyFont="1" applyFill="1" applyBorder="1" applyAlignment="1">
      <alignment horizontal="center" vertical="center"/>
    </xf>
    <xf numFmtId="0" fontId="10" fillId="7" borderId="18" xfId="0" applyFont="1" applyFill="1" applyBorder="1" applyAlignment="1">
      <alignment horizontal="center" vertical="center"/>
    </xf>
    <xf numFmtId="0" fontId="10" fillId="7" borderId="95" xfId="0" applyFont="1" applyFill="1" applyBorder="1" applyAlignment="1">
      <alignment horizontal="center" vertical="center"/>
    </xf>
    <xf numFmtId="0" fontId="2" fillId="0" borderId="22" xfId="0" applyFont="1" applyBorder="1" applyAlignment="1">
      <alignment horizontal="center" vertical="center"/>
    </xf>
    <xf numFmtId="0" fontId="2" fillId="0" borderId="100" xfId="0" applyFont="1" applyBorder="1" applyAlignment="1">
      <alignment horizontal="center" vertical="center"/>
    </xf>
    <xf numFmtId="0" fontId="2" fillId="0" borderId="74" xfId="0" applyFont="1" applyBorder="1" applyAlignment="1">
      <alignment horizontal="center"/>
    </xf>
    <xf numFmtId="0" fontId="2" fillId="0" borderId="75" xfId="0" applyFont="1" applyBorder="1" applyAlignment="1">
      <alignment horizontal="center"/>
    </xf>
    <xf numFmtId="0" fontId="2" fillId="0" borderId="76" xfId="0" applyFont="1" applyBorder="1" applyAlignment="1">
      <alignment horizontal="center"/>
    </xf>
    <xf numFmtId="0" fontId="2" fillId="0" borderId="77" xfId="0" applyFont="1" applyBorder="1" applyAlignment="1">
      <alignment horizontal="center" vertical="center"/>
    </xf>
    <xf numFmtId="0" fontId="2" fillId="0" borderId="15" xfId="0" applyFont="1" applyBorder="1" applyAlignment="1">
      <alignment horizontal="center" vertical="center"/>
    </xf>
    <xf numFmtId="0" fontId="2" fillId="0" borderId="14" xfId="0" applyFont="1" applyFill="1" applyBorder="1" applyAlignment="1">
      <alignment horizontal="center" vertical="center"/>
    </xf>
    <xf numFmtId="0" fontId="10" fillId="7" borderId="65" xfId="0" applyFont="1" applyFill="1" applyBorder="1" applyAlignment="1">
      <alignment horizontal="center" vertical="center" wrapText="1"/>
    </xf>
    <xf numFmtId="0" fontId="10" fillId="7" borderId="66" xfId="0" applyFont="1" applyFill="1" applyBorder="1" applyAlignment="1">
      <alignment horizontal="center" vertical="center" wrapText="1"/>
    </xf>
    <xf numFmtId="0" fontId="10" fillId="7" borderId="67" xfId="0" applyFont="1" applyFill="1" applyBorder="1" applyAlignment="1">
      <alignment horizontal="center" vertical="center" wrapText="1"/>
    </xf>
    <xf numFmtId="0" fontId="10" fillId="7" borderId="68" xfId="0" applyFont="1" applyFill="1" applyBorder="1" applyAlignment="1">
      <alignment horizontal="center" vertical="center" wrapText="1"/>
    </xf>
    <xf numFmtId="0" fontId="10" fillId="7" borderId="69" xfId="0" applyFont="1" applyFill="1" applyBorder="1" applyAlignment="1">
      <alignment horizontal="center" vertical="center" wrapText="1"/>
    </xf>
    <xf numFmtId="0" fontId="10" fillId="7" borderId="70" xfId="0" applyFont="1" applyFill="1" applyBorder="1" applyAlignment="1">
      <alignment horizontal="center" vertical="center" wrapText="1"/>
    </xf>
    <xf numFmtId="0" fontId="6" fillId="2" borderId="88" xfId="0" applyFont="1" applyFill="1" applyBorder="1" applyAlignment="1">
      <alignment horizontal="center" vertical="center" wrapText="1"/>
    </xf>
    <xf numFmtId="0" fontId="6" fillId="2" borderId="89" xfId="0" applyFont="1" applyFill="1" applyBorder="1" applyAlignment="1">
      <alignment horizontal="center" vertical="center" wrapText="1"/>
    </xf>
    <xf numFmtId="0" fontId="8" fillId="7" borderId="34" xfId="0" applyFont="1" applyFill="1" applyBorder="1" applyAlignment="1">
      <alignment horizontal="center"/>
    </xf>
    <xf numFmtId="0" fontId="8" fillId="7" borderId="35" xfId="0" applyFont="1" applyFill="1" applyBorder="1" applyAlignment="1">
      <alignment horizontal="center"/>
    </xf>
    <xf numFmtId="0" fontId="8" fillId="7" borderId="36" xfId="0" applyFont="1" applyFill="1" applyBorder="1" applyAlignment="1">
      <alignment horizontal="center"/>
    </xf>
    <xf numFmtId="0" fontId="2" fillId="8" borderId="74" xfId="0" applyFont="1" applyFill="1" applyBorder="1" applyAlignment="1">
      <alignment horizontal="center"/>
    </xf>
    <xf numFmtId="0" fontId="2" fillId="8" borderId="75" xfId="0" applyFont="1" applyFill="1" applyBorder="1" applyAlignment="1">
      <alignment horizontal="center"/>
    </xf>
    <xf numFmtId="0" fontId="2" fillId="8" borderId="76" xfId="0" applyFont="1" applyFill="1" applyBorder="1" applyAlignment="1">
      <alignment horizontal="center"/>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8" borderId="77" xfId="0" applyFont="1" applyFill="1" applyBorder="1" applyAlignment="1">
      <alignment horizontal="center" vertical="center"/>
    </xf>
    <xf numFmtId="0" fontId="2" fillId="8" borderId="14" xfId="0" applyFont="1" applyFill="1" applyBorder="1" applyAlignment="1">
      <alignment horizontal="center" vertical="center"/>
    </xf>
    <xf numFmtId="0" fontId="2" fillId="8" borderId="15" xfId="0" applyFont="1" applyFill="1" applyBorder="1" applyAlignment="1">
      <alignment horizontal="center" vertical="center"/>
    </xf>
    <xf numFmtId="0" fontId="2" fillId="8" borderId="13" xfId="0" applyFont="1" applyFill="1" applyBorder="1" applyAlignment="1">
      <alignment horizontal="center" vertical="center"/>
    </xf>
    <xf numFmtId="0" fontId="2" fillId="8" borderId="78" xfId="0" applyFont="1" applyFill="1" applyBorder="1" applyAlignment="1">
      <alignment horizontal="center" vertical="center"/>
    </xf>
    <xf numFmtId="0" fontId="2" fillId="7" borderId="0"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8" borderId="10" xfId="0" applyFont="1" applyFill="1" applyBorder="1" applyAlignment="1">
      <alignment horizontal="center"/>
    </xf>
    <xf numFmtId="0" fontId="2" fillId="8" borderId="1" xfId="0" applyFont="1" applyFill="1" applyBorder="1" applyAlignment="1">
      <alignment horizontal="center"/>
    </xf>
    <xf numFmtId="0" fontId="2" fillId="5" borderId="10" xfId="0" applyFont="1" applyFill="1" applyBorder="1" applyAlignment="1">
      <alignment horizontal="center" vertical="center"/>
    </xf>
    <xf numFmtId="0" fontId="2" fillId="5" borderId="9" xfId="0" applyFont="1" applyFill="1" applyBorder="1" applyAlignment="1">
      <alignment horizontal="center" vertical="center"/>
    </xf>
    <xf numFmtId="0" fontId="2" fillId="8" borderId="84" xfId="0" applyFont="1" applyFill="1" applyBorder="1" applyAlignment="1">
      <alignment horizontal="center"/>
    </xf>
    <xf numFmtId="0" fontId="2" fillId="8" borderId="82" xfId="0" applyFont="1" applyFill="1" applyBorder="1" applyAlignment="1">
      <alignment horizontal="center"/>
    </xf>
    <xf numFmtId="0" fontId="2" fillId="8" borderId="85" xfId="0" applyFont="1" applyFill="1" applyBorder="1" applyAlignment="1">
      <alignment horizontal="center"/>
    </xf>
    <xf numFmtId="0" fontId="2" fillId="8" borderId="86" xfId="0" applyFont="1" applyFill="1" applyBorder="1" applyAlignment="1">
      <alignment horizontal="center"/>
    </xf>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6" fillId="2" borderId="116" xfId="0" applyFont="1" applyFill="1" applyBorder="1" applyAlignment="1">
      <alignment horizontal="center" vertical="center" wrapText="1"/>
    </xf>
    <xf numFmtId="0" fontId="6" fillId="2" borderId="117" xfId="0" applyFont="1" applyFill="1" applyBorder="1" applyAlignment="1">
      <alignment horizontal="center" vertical="center" wrapText="1"/>
    </xf>
    <xf numFmtId="0" fontId="6" fillId="2" borderId="99" xfId="0" applyFont="1" applyFill="1" applyBorder="1" applyAlignment="1">
      <alignment horizontal="center" vertical="center" wrapText="1"/>
    </xf>
    <xf numFmtId="0" fontId="7" fillId="7" borderId="34" xfId="0" applyFont="1" applyFill="1" applyBorder="1" applyAlignment="1">
      <alignment horizontal="center"/>
    </xf>
    <xf numFmtId="0" fontId="7" fillId="7" borderId="35" xfId="0" applyFont="1" applyFill="1" applyBorder="1" applyAlignment="1">
      <alignment horizontal="center"/>
    </xf>
    <xf numFmtId="0" fontId="7" fillId="7" borderId="36" xfId="0" applyFont="1" applyFill="1" applyBorder="1" applyAlignment="1">
      <alignment horizontal="center"/>
    </xf>
    <xf numFmtId="0" fontId="2" fillId="7" borderId="13" xfId="0" applyFont="1" applyFill="1" applyBorder="1" applyAlignment="1">
      <alignment horizontal="center" vertical="center"/>
    </xf>
    <xf numFmtId="0" fontId="2" fillId="7" borderId="16" xfId="0" applyFont="1" applyFill="1" applyBorder="1" applyAlignment="1">
      <alignment horizontal="center" vertical="center"/>
    </xf>
    <xf numFmtId="0" fontId="2" fillId="7" borderId="17" xfId="0" applyFont="1" applyFill="1" applyBorder="1" applyAlignment="1">
      <alignment horizontal="center" vertical="center"/>
    </xf>
    <xf numFmtId="0" fontId="2" fillId="7" borderId="50" xfId="0" applyFont="1" applyFill="1" applyBorder="1" applyAlignment="1">
      <alignment horizontal="center" vertical="center" wrapText="1"/>
    </xf>
    <xf numFmtId="0" fontId="2" fillId="7" borderId="51" xfId="0" applyFont="1" applyFill="1" applyBorder="1" applyAlignment="1">
      <alignment horizontal="center" vertical="center" wrapText="1"/>
    </xf>
    <xf numFmtId="0" fontId="2" fillId="7" borderId="34" xfId="0" applyFont="1" applyFill="1" applyBorder="1" applyAlignment="1">
      <alignment horizontal="center"/>
    </xf>
    <xf numFmtId="0" fontId="4" fillId="7" borderId="13" xfId="0" applyFont="1" applyFill="1" applyBorder="1" applyAlignment="1">
      <alignment horizontal="center"/>
    </xf>
    <xf numFmtId="0" fontId="4" fillId="7" borderId="14" xfId="0" applyFont="1" applyFill="1" applyBorder="1" applyAlignment="1">
      <alignment horizontal="center"/>
    </xf>
    <xf numFmtId="0" fontId="4" fillId="7" borderId="15" xfId="0" applyFont="1" applyFill="1" applyBorder="1" applyAlignment="1">
      <alignment horizontal="center"/>
    </xf>
    <xf numFmtId="0" fontId="2" fillId="7" borderId="13" xfId="0" applyFont="1" applyFill="1" applyBorder="1" applyAlignment="1">
      <alignment horizontal="center" vertical="center" textRotation="90" wrapText="1"/>
    </xf>
    <xf numFmtId="0" fontId="2" fillId="7" borderId="16" xfId="0" applyFont="1" applyFill="1" applyBorder="1" applyAlignment="1">
      <alignment horizontal="center" vertical="center" textRotation="90" wrapText="1"/>
    </xf>
    <xf numFmtId="0" fontId="0" fillId="7" borderId="27" xfId="0" applyFill="1" applyBorder="1" applyAlignment="1">
      <alignment horizontal="center" vertical="center"/>
    </xf>
    <xf numFmtId="0" fontId="0" fillId="7" borderId="3" xfId="0" applyFill="1" applyBorder="1" applyAlignment="1">
      <alignment horizontal="center" vertical="center"/>
    </xf>
    <xf numFmtId="0" fontId="0" fillId="7" borderId="5" xfId="0" applyFill="1" applyBorder="1" applyAlignment="1">
      <alignment horizontal="center" vertical="center"/>
    </xf>
    <xf numFmtId="167" fontId="0" fillId="7" borderId="5" xfId="0" applyNumberFormat="1" applyFill="1" applyBorder="1" applyAlignment="1">
      <alignment horizontal="center" vertical="center" wrapText="1"/>
    </xf>
    <xf numFmtId="167" fontId="0" fillId="7" borderId="1" xfId="0" applyNumberFormat="1" applyFill="1" applyBorder="1" applyAlignment="1">
      <alignment horizontal="center" vertical="center" wrapText="1"/>
    </xf>
    <xf numFmtId="167" fontId="0" fillId="7" borderId="27" xfId="0" applyNumberFormat="1" applyFill="1" applyBorder="1" applyAlignment="1">
      <alignment horizontal="center" vertical="center"/>
    </xf>
    <xf numFmtId="167" fontId="0" fillId="7" borderId="28" xfId="0" applyNumberFormat="1" applyFill="1" applyBorder="1" applyAlignment="1">
      <alignment horizontal="center" vertical="center"/>
    </xf>
    <xf numFmtId="0" fontId="0" fillId="7" borderId="57" xfId="0" applyFill="1" applyBorder="1" applyAlignment="1">
      <alignment horizontal="center" vertical="center"/>
    </xf>
    <xf numFmtId="0" fontId="0" fillId="7" borderId="20" xfId="0" applyFill="1" applyBorder="1" applyAlignment="1">
      <alignment horizontal="center" vertical="center"/>
    </xf>
    <xf numFmtId="167" fontId="0" fillId="7" borderId="5" xfId="0" applyNumberFormat="1" applyFill="1" applyBorder="1" applyAlignment="1">
      <alignment horizontal="center" vertical="center"/>
    </xf>
    <xf numFmtId="167" fontId="0" fillId="7" borderId="1" xfId="0" applyNumberFormat="1" applyFill="1" applyBorder="1" applyAlignment="1">
      <alignment horizontal="center" vertical="center"/>
    </xf>
    <xf numFmtId="167" fontId="0" fillId="7" borderId="54" xfId="0" applyNumberFormat="1" applyFill="1" applyBorder="1" applyAlignment="1">
      <alignment horizontal="center" vertical="center"/>
    </xf>
    <xf numFmtId="167" fontId="0" fillId="7" borderId="37" xfId="0" applyNumberFormat="1" applyFill="1" applyBorder="1" applyAlignment="1">
      <alignment horizontal="center" vertical="center"/>
    </xf>
    <xf numFmtId="0" fontId="2" fillId="7" borderId="17" xfId="0" applyFont="1" applyFill="1" applyBorder="1" applyAlignment="1">
      <alignment horizontal="center" vertical="center" textRotation="90" wrapText="1"/>
    </xf>
    <xf numFmtId="0" fontId="7" fillId="7" borderId="71" xfId="0" applyFont="1" applyFill="1" applyBorder="1" applyAlignment="1">
      <alignment horizontal="center" vertical="center"/>
    </xf>
    <xf numFmtId="0" fontId="7" fillId="7" borderId="72" xfId="0" applyFont="1" applyFill="1" applyBorder="1" applyAlignment="1">
      <alignment horizontal="center" vertical="center"/>
    </xf>
    <xf numFmtId="0" fontId="7" fillId="7" borderId="73" xfId="0" applyFont="1" applyFill="1" applyBorder="1" applyAlignment="1">
      <alignment horizontal="center" vertical="center"/>
    </xf>
    <xf numFmtId="167" fontId="0" fillId="7" borderId="3" xfId="0" applyNumberFormat="1" applyFill="1" applyBorder="1" applyAlignment="1">
      <alignment horizontal="center" vertical="center"/>
    </xf>
    <xf numFmtId="167" fontId="0" fillId="7" borderId="57" xfId="0" applyNumberFormat="1" applyFill="1" applyBorder="1" applyAlignment="1">
      <alignment horizontal="center" vertical="center"/>
    </xf>
    <xf numFmtId="167" fontId="0" fillId="7" borderId="20" xfId="0" applyNumberFormat="1" applyFill="1" applyBorder="1" applyAlignment="1">
      <alignment horizontal="center" vertical="center"/>
    </xf>
    <xf numFmtId="0" fontId="2" fillId="2" borderId="67" xfId="0" applyFont="1" applyFill="1" applyBorder="1" applyAlignment="1">
      <alignment horizontal="center" vertical="center" wrapText="1"/>
    </xf>
    <xf numFmtId="0" fontId="2" fillId="2" borderId="91" xfId="0" applyFont="1" applyFill="1" applyBorder="1" applyAlignment="1">
      <alignment horizontal="center" vertical="center" wrapText="1"/>
    </xf>
    <xf numFmtId="0" fontId="2" fillId="2" borderId="95" xfId="0" applyFont="1" applyFill="1" applyBorder="1" applyAlignment="1">
      <alignment horizontal="center" vertical="center" wrapText="1"/>
    </xf>
    <xf numFmtId="0" fontId="2" fillId="5" borderId="77" xfId="0" applyFont="1" applyFill="1" applyBorder="1" applyAlignment="1">
      <alignment horizontal="center" vertical="center" textRotation="90" wrapText="1"/>
    </xf>
    <xf numFmtId="0" fontId="2" fillId="5" borderId="90" xfId="0" applyFont="1" applyFill="1" applyBorder="1" applyAlignment="1">
      <alignment horizontal="center" vertical="center" textRotation="90" wrapText="1"/>
    </xf>
    <xf numFmtId="0" fontId="2" fillId="5" borderId="50" xfId="0" applyFont="1" applyFill="1" applyBorder="1" applyAlignment="1">
      <alignment horizontal="center" vertical="center"/>
    </xf>
    <xf numFmtId="0" fontId="2" fillId="5" borderId="51" xfId="0" applyFont="1" applyFill="1" applyBorder="1" applyAlignment="1">
      <alignment horizontal="center" vertical="center"/>
    </xf>
    <xf numFmtId="0" fontId="2" fillId="5" borderId="39" xfId="0" applyFont="1" applyFill="1" applyBorder="1" applyAlignment="1">
      <alignment horizontal="center" vertical="center"/>
    </xf>
    <xf numFmtId="167" fontId="2" fillId="5" borderId="13" xfId="0" applyNumberFormat="1" applyFont="1" applyFill="1" applyBorder="1" applyAlignment="1">
      <alignment horizontal="center" vertical="center"/>
    </xf>
    <xf numFmtId="0" fontId="2" fillId="5" borderId="16" xfId="0" applyFont="1" applyFill="1" applyBorder="1" applyAlignment="1">
      <alignment horizontal="center" vertical="center"/>
    </xf>
    <xf numFmtId="0" fontId="2" fillId="5" borderId="49" xfId="0" applyFont="1" applyFill="1" applyBorder="1" applyAlignment="1">
      <alignment horizontal="center" vertical="center"/>
    </xf>
    <xf numFmtId="167" fontId="2" fillId="5" borderId="50" xfId="0" applyNumberFormat="1" applyFont="1" applyFill="1" applyBorder="1" applyAlignment="1">
      <alignment horizontal="center" vertical="center"/>
    </xf>
    <xf numFmtId="167" fontId="2" fillId="2" borderId="78" xfId="0" applyNumberFormat="1" applyFont="1" applyFill="1" applyBorder="1" applyAlignment="1">
      <alignment horizontal="center" vertical="center"/>
    </xf>
    <xf numFmtId="0" fontId="2" fillId="2" borderId="91" xfId="0" applyFont="1" applyFill="1" applyBorder="1" applyAlignment="1">
      <alignment horizontal="center" vertical="center"/>
    </xf>
    <xf numFmtId="0" fontId="2" fillId="2" borderId="96" xfId="0" applyFont="1" applyFill="1" applyBorder="1" applyAlignment="1">
      <alignment horizontal="center" vertical="center"/>
    </xf>
    <xf numFmtId="0" fontId="2" fillId="4" borderId="65" xfId="0" applyFont="1" applyFill="1" applyBorder="1" applyAlignment="1">
      <alignment horizontal="center" vertical="center"/>
    </xf>
    <xf numFmtId="0" fontId="2" fillId="4" borderId="90" xfId="0" applyFont="1" applyFill="1" applyBorder="1" applyAlignment="1">
      <alignment horizontal="center" vertical="center"/>
    </xf>
    <xf numFmtId="0" fontId="2" fillId="4" borderId="94" xfId="0" applyFont="1" applyFill="1" applyBorder="1" applyAlignment="1">
      <alignment horizontal="center" vertical="center"/>
    </xf>
    <xf numFmtId="0" fontId="2" fillId="4" borderId="92"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93" xfId="0" applyFont="1" applyFill="1" applyBorder="1" applyAlignment="1">
      <alignment horizontal="center" vertical="center" wrapText="1"/>
    </xf>
    <xf numFmtId="0" fontId="0" fillId="4" borderId="51" xfId="0" applyFill="1" applyBorder="1" applyAlignment="1">
      <alignment horizontal="center" vertical="center" wrapText="1"/>
    </xf>
    <xf numFmtId="0" fontId="0" fillId="4" borderId="45" xfId="0" applyFill="1" applyBorder="1" applyAlignment="1">
      <alignment horizontal="center" vertical="center" wrapText="1"/>
    </xf>
    <xf numFmtId="0" fontId="2" fillId="4" borderId="51"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12" fillId="7" borderId="65" xfId="0" applyFont="1" applyFill="1" applyBorder="1" applyAlignment="1">
      <alignment horizontal="center" vertical="center" wrapText="1"/>
    </xf>
    <xf numFmtId="0" fontId="12" fillId="7" borderId="66" xfId="0" applyFont="1" applyFill="1" applyBorder="1" applyAlignment="1">
      <alignment horizontal="center" vertical="center" wrapText="1"/>
    </xf>
    <xf numFmtId="0" fontId="12" fillId="7" borderId="67" xfId="0" applyFont="1" applyFill="1" applyBorder="1" applyAlignment="1">
      <alignment horizontal="center" vertical="center" wrapText="1"/>
    </xf>
    <xf numFmtId="0" fontId="12" fillId="7" borderId="68" xfId="0" applyFont="1" applyFill="1" applyBorder="1" applyAlignment="1">
      <alignment horizontal="center" vertical="center" wrapText="1"/>
    </xf>
    <xf numFmtId="0" fontId="12" fillId="7" borderId="69" xfId="0" applyFont="1" applyFill="1" applyBorder="1" applyAlignment="1">
      <alignment horizontal="center" vertical="center" wrapText="1"/>
    </xf>
    <xf numFmtId="0" fontId="12" fillId="7" borderId="70" xfId="0" applyFont="1" applyFill="1" applyBorder="1" applyAlignment="1">
      <alignment horizontal="center" vertical="center" wrapText="1"/>
    </xf>
    <xf numFmtId="0" fontId="2" fillId="3" borderId="90" xfId="0" applyFont="1" applyFill="1" applyBorder="1" applyAlignment="1">
      <alignment horizontal="center" vertical="center" textRotation="90" wrapText="1"/>
    </xf>
    <xf numFmtId="164" fontId="6" fillId="7" borderId="0" xfId="0" applyNumberFormat="1" applyFont="1" applyFill="1" applyBorder="1" applyAlignment="1">
      <alignment horizontal="center"/>
    </xf>
    <xf numFmtId="0" fontId="2" fillId="4" borderId="90" xfId="0" applyFont="1" applyFill="1" applyBorder="1" applyAlignment="1">
      <alignment horizontal="center" vertical="center" textRotation="90" wrapText="1"/>
    </xf>
    <xf numFmtId="0" fontId="2" fillId="6" borderId="90" xfId="0" applyFont="1" applyFill="1" applyBorder="1" applyAlignment="1">
      <alignment horizontal="center" vertical="center" textRotation="90" wrapText="1"/>
    </xf>
    <xf numFmtId="0" fontId="2" fillId="6" borderId="68" xfId="0" applyFont="1" applyFill="1" applyBorder="1" applyAlignment="1">
      <alignment horizontal="center" vertical="center" textRotation="90" wrapText="1"/>
    </xf>
    <xf numFmtId="0" fontId="13" fillId="0" borderId="0" xfId="0" applyFont="1" applyBorder="1" applyAlignment="1">
      <alignment horizontal="center" vertical="center" wrapText="1"/>
    </xf>
    <xf numFmtId="167" fontId="0" fillId="5" borderId="5" xfId="0" applyNumberFormat="1" applyFill="1" applyBorder="1" applyAlignment="1">
      <alignment horizontal="center" vertical="center" wrapText="1"/>
    </xf>
    <xf numFmtId="167" fontId="0" fillId="5" borderId="1" xfId="0" applyNumberFormat="1" applyFill="1" applyBorder="1" applyAlignment="1">
      <alignment horizontal="center" vertical="center" wrapText="1"/>
    </xf>
    <xf numFmtId="167" fontId="0" fillId="2" borderId="109" xfId="0" applyNumberFormat="1" applyFill="1" applyBorder="1" applyAlignment="1">
      <alignment horizontal="center" vertical="center"/>
    </xf>
    <xf numFmtId="0" fontId="0" fillId="2" borderId="110" xfId="0" applyFill="1" applyBorder="1" applyAlignment="1">
      <alignment horizontal="center" vertical="center"/>
    </xf>
    <xf numFmtId="0" fontId="0" fillId="2" borderId="111" xfId="0" applyFill="1" applyBorder="1" applyAlignment="1">
      <alignment horizontal="center" vertical="center"/>
    </xf>
    <xf numFmtId="0" fontId="7" fillId="7" borderId="71" xfId="0" applyFont="1" applyFill="1" applyBorder="1" applyAlignment="1">
      <alignment horizontal="center"/>
    </xf>
    <xf numFmtId="0" fontId="7" fillId="7" borderId="72" xfId="0" applyFont="1" applyFill="1" applyBorder="1" applyAlignment="1">
      <alignment horizontal="center"/>
    </xf>
    <xf numFmtId="0" fontId="7" fillId="7" borderId="73" xfId="0" applyFont="1" applyFill="1" applyBorder="1" applyAlignment="1">
      <alignment horizontal="center"/>
    </xf>
    <xf numFmtId="0" fontId="6" fillId="2" borderId="113" xfId="0" applyFont="1" applyFill="1" applyBorder="1" applyAlignment="1">
      <alignment horizontal="center" vertical="center" wrapText="1"/>
    </xf>
    <xf numFmtId="0" fontId="6" fillId="2" borderId="114" xfId="0" applyFont="1" applyFill="1" applyBorder="1" applyAlignment="1">
      <alignment horizontal="center" vertical="center" wrapText="1"/>
    </xf>
    <xf numFmtId="0" fontId="6" fillId="2" borderId="115" xfId="0" applyFont="1" applyFill="1" applyBorder="1" applyAlignment="1">
      <alignment horizontal="center" vertical="center" wrapText="1"/>
    </xf>
    <xf numFmtId="167" fontId="0" fillId="5" borderId="27" xfId="0" applyNumberFormat="1" applyFill="1" applyBorder="1" applyAlignment="1">
      <alignment horizontal="center" vertical="center"/>
    </xf>
    <xf numFmtId="167" fontId="0" fillId="5" borderId="3" xfId="0" applyNumberFormat="1" applyFill="1" applyBorder="1" applyAlignment="1">
      <alignment horizontal="center" vertical="center"/>
    </xf>
    <xf numFmtId="167" fontId="0" fillId="5" borderId="5" xfId="0" applyNumberFormat="1" applyFill="1" applyBorder="1" applyAlignment="1">
      <alignment horizontal="center" vertical="center"/>
    </xf>
    <xf numFmtId="0" fontId="0" fillId="5" borderId="3" xfId="0" applyFill="1" applyBorder="1" applyAlignment="1">
      <alignment horizontal="center" vertical="center"/>
    </xf>
    <xf numFmtId="0" fontId="0" fillId="5" borderId="5" xfId="0" applyFill="1" applyBorder="1" applyAlignment="1">
      <alignment horizontal="center" vertical="center"/>
    </xf>
    <xf numFmtId="0" fontId="0" fillId="5" borderId="27" xfId="0" applyFill="1" applyBorder="1" applyAlignment="1">
      <alignment horizontal="center" vertical="center"/>
    </xf>
    <xf numFmtId="167" fontId="0" fillId="2" borderId="28" xfId="0" applyNumberFormat="1" applyFill="1" applyBorder="1" applyAlignment="1">
      <alignment horizontal="center" vertical="center"/>
    </xf>
    <xf numFmtId="0" fontId="0" fillId="2" borderId="57" xfId="0" applyFill="1" applyBorder="1" applyAlignment="1">
      <alignment horizontal="center" vertical="center"/>
    </xf>
    <xf numFmtId="0" fontId="0" fillId="2" borderId="20" xfId="0" applyFill="1" applyBorder="1" applyAlignment="1">
      <alignment horizontal="center" vertical="center"/>
    </xf>
    <xf numFmtId="167" fontId="0" fillId="2" borderId="57" xfId="0" applyNumberFormat="1" applyFill="1" applyBorder="1" applyAlignment="1">
      <alignment horizontal="center" vertical="center"/>
    </xf>
    <xf numFmtId="167" fontId="0" fillId="2" borderId="20" xfId="0" applyNumberFormat="1" applyFill="1" applyBorder="1" applyAlignment="1">
      <alignment horizontal="center" vertical="center"/>
    </xf>
    <xf numFmtId="167" fontId="0" fillId="5" borderId="1" xfId="0" applyNumberFormat="1" applyFill="1" applyBorder="1" applyAlignment="1">
      <alignment horizontal="center" vertical="center"/>
    </xf>
    <xf numFmtId="167" fontId="0" fillId="5" borderId="54" xfId="0" applyNumberFormat="1" applyFill="1" applyBorder="1" applyAlignment="1">
      <alignment horizontal="center" vertical="center"/>
    </xf>
    <xf numFmtId="167" fontId="0" fillId="5" borderId="37" xfId="0" applyNumberFormat="1" applyFill="1" applyBorder="1" applyAlignment="1">
      <alignment horizontal="center" vertical="center"/>
    </xf>
    <xf numFmtId="0" fontId="2" fillId="3" borderId="17" xfId="0" applyFont="1" applyFill="1" applyBorder="1" applyAlignment="1">
      <alignment horizontal="center"/>
    </xf>
    <xf numFmtId="0" fontId="2" fillId="3" borderId="18" xfId="0" applyFont="1" applyFill="1" applyBorder="1" applyAlignment="1">
      <alignment horizontal="center"/>
    </xf>
    <xf numFmtId="0" fontId="2" fillId="3" borderId="95" xfId="0" applyFont="1" applyFill="1" applyBorder="1" applyAlignment="1">
      <alignment horizontal="center"/>
    </xf>
    <xf numFmtId="0" fontId="4" fillId="9" borderId="35" xfId="0" applyFont="1" applyFill="1" applyBorder="1" applyAlignment="1">
      <alignment horizontal="center"/>
    </xf>
    <xf numFmtId="0" fontId="4" fillId="9" borderId="89" xfId="0" applyFont="1" applyFill="1" applyBorder="1" applyAlignment="1">
      <alignment horizontal="center"/>
    </xf>
    <xf numFmtId="0" fontId="4" fillId="9" borderId="13" xfId="0" applyFont="1" applyFill="1" applyBorder="1" applyAlignment="1">
      <alignment horizontal="center"/>
    </xf>
    <xf numFmtId="0" fontId="4" fillId="9" borderId="14" xfId="0" applyFont="1" applyFill="1" applyBorder="1" applyAlignment="1">
      <alignment horizontal="center"/>
    </xf>
    <xf numFmtId="0" fontId="4" fillId="9" borderId="34" xfId="0" applyFont="1" applyFill="1" applyBorder="1" applyAlignment="1">
      <alignment horizontal="center"/>
    </xf>
    <xf numFmtId="0" fontId="4" fillId="9" borderId="36" xfId="0" applyFont="1" applyFill="1" applyBorder="1" applyAlignment="1">
      <alignment horizontal="center"/>
    </xf>
    <xf numFmtId="0" fontId="2" fillId="5" borderId="17" xfId="0" applyFont="1" applyFill="1" applyBorder="1" applyAlignment="1">
      <alignment horizontal="center"/>
    </xf>
    <xf numFmtId="0" fontId="2" fillId="5" borderId="18" xfId="0" applyFont="1" applyFill="1" applyBorder="1" applyAlignment="1">
      <alignment horizontal="center"/>
    </xf>
    <xf numFmtId="0" fontId="2" fillId="5" borderId="19" xfId="0" applyFont="1" applyFill="1" applyBorder="1" applyAlignment="1">
      <alignment horizontal="center"/>
    </xf>
    <xf numFmtId="0" fontId="4" fillId="9" borderId="15" xfId="0" applyFont="1" applyFill="1" applyBorder="1" applyAlignment="1">
      <alignment horizontal="center"/>
    </xf>
    <xf numFmtId="0" fontId="2" fillId="8" borderId="34" xfId="0" applyFont="1" applyFill="1" applyBorder="1" applyAlignment="1">
      <alignment horizontal="center"/>
    </xf>
    <xf numFmtId="0" fontId="2" fillId="8" borderId="35" xfId="0" applyFont="1" applyFill="1" applyBorder="1" applyAlignment="1">
      <alignment horizontal="center"/>
    </xf>
    <xf numFmtId="0" fontId="2" fillId="8" borderId="36" xfId="0" applyFont="1" applyFill="1" applyBorder="1" applyAlignment="1">
      <alignment horizontal="center"/>
    </xf>
    <xf numFmtId="0" fontId="2" fillId="8" borderId="11" xfId="0" applyFont="1" applyFill="1" applyBorder="1" applyAlignment="1">
      <alignment horizontal="center"/>
    </xf>
    <xf numFmtId="0" fontId="2" fillId="8" borderId="4" xfId="0" applyFont="1" applyFill="1" applyBorder="1" applyAlignment="1">
      <alignment horizontal="center"/>
    </xf>
    <xf numFmtId="0" fontId="2" fillId="8" borderId="48" xfId="0" applyFont="1" applyFill="1" applyBorder="1" applyAlignment="1">
      <alignment horizontal="center"/>
    </xf>
    <xf numFmtId="0" fontId="2" fillId="8" borderId="61" xfId="0" applyFont="1" applyFill="1" applyBorder="1" applyAlignment="1">
      <alignment horizontal="center"/>
    </xf>
  </cellXfs>
  <cellStyles count="2">
    <cellStyle name="Moneda" xfId="1" builtinId="4"/>
    <cellStyle name="Normal" xfId="0" builtinId="0"/>
  </cellStyles>
  <dxfs count="0"/>
  <tableStyles count="0" defaultTableStyle="TableStyleMedium2" defaultPivotStyle="PivotStyleLight16"/>
  <colors>
    <mruColors>
      <color rgb="FFCC0000"/>
      <color rgb="FFFFFF99"/>
      <color rgb="FFFF5050"/>
      <color rgb="FF9880B2"/>
      <color rgb="FF7055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127002</xdr:colOff>
      <xdr:row>35</xdr:row>
      <xdr:rowOff>23817</xdr:rowOff>
    </xdr:from>
    <xdr:to>
      <xdr:col>7</xdr:col>
      <xdr:colOff>886116</xdr:colOff>
      <xdr:row>38</xdr:row>
      <xdr:rowOff>63504</xdr:rowOff>
    </xdr:to>
    <xdr:pic>
      <xdr:nvPicPr>
        <xdr:cNvPr id="2"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75502" y="9320217"/>
          <a:ext cx="759114" cy="630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34</xdr:row>
      <xdr:rowOff>152400</xdr:rowOff>
    </xdr:from>
    <xdr:to>
      <xdr:col>1</xdr:col>
      <xdr:colOff>942975</xdr:colOff>
      <xdr:row>38</xdr:row>
      <xdr:rowOff>161925</xdr:rowOff>
    </xdr:to>
    <xdr:pic>
      <xdr:nvPicPr>
        <xdr:cNvPr id="4" name="Imagen 3" descr="http://deltastore.com.ar/uploads/3489aff4482ce37d4a26cf4288c92c9c.jpg"/>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5311" t="19531" r="29799" b="15625"/>
        <a:stretch/>
      </xdr:blipFill>
      <xdr:spPr bwMode="auto">
        <a:xfrm>
          <a:off x="809625" y="9648825"/>
          <a:ext cx="89535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527052</xdr:colOff>
      <xdr:row>35</xdr:row>
      <xdr:rowOff>23817</xdr:rowOff>
    </xdr:from>
    <xdr:to>
      <xdr:col>7</xdr:col>
      <xdr:colOff>1286166</xdr:colOff>
      <xdr:row>38</xdr:row>
      <xdr:rowOff>63504</xdr:rowOff>
    </xdr:to>
    <xdr:pic>
      <xdr:nvPicPr>
        <xdr:cNvPr id="3" name="2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89952" y="9710742"/>
          <a:ext cx="759114" cy="630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247650</xdr:colOff>
      <xdr:row>34</xdr:row>
      <xdr:rowOff>142875</xdr:rowOff>
    </xdr:from>
    <xdr:to>
      <xdr:col>1</xdr:col>
      <xdr:colOff>1143000</xdr:colOff>
      <xdr:row>38</xdr:row>
      <xdr:rowOff>152400</xdr:rowOff>
    </xdr:to>
    <xdr:pic>
      <xdr:nvPicPr>
        <xdr:cNvPr id="6" name="Imagen 5" descr="http://deltastore.com.ar/uploads/3489aff4482ce37d4a26cf4288c92c9c.jpg"/>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5311" t="19531" r="29799" b="15625"/>
        <a:stretch/>
      </xdr:blipFill>
      <xdr:spPr bwMode="auto">
        <a:xfrm>
          <a:off x="1371600" y="9639300"/>
          <a:ext cx="89535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718704</xdr:colOff>
      <xdr:row>103</xdr:row>
      <xdr:rowOff>95256</xdr:rowOff>
    </xdr:from>
    <xdr:to>
      <xdr:col>12</xdr:col>
      <xdr:colOff>710046</xdr:colOff>
      <xdr:row>112</xdr:row>
      <xdr:rowOff>8665</xdr:rowOff>
    </xdr:to>
    <xdr:pic>
      <xdr:nvPicPr>
        <xdr:cNvPr id="4" name="irc_mi" descr="http://us.cdn2.123rf.com/168nwm/ratru/ratru1210/ratru121000163/16062732-pollo-crudo-aislado-en-el-blanc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99613" y="10572756"/>
          <a:ext cx="2147456" cy="1688523"/>
        </a:xfrm>
        <a:prstGeom prst="rect">
          <a:avLst/>
        </a:prstGeom>
        <a:noFill/>
        <a:ln w="1905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17318</xdr:colOff>
      <xdr:row>127</xdr:row>
      <xdr:rowOff>26024</xdr:rowOff>
    </xdr:from>
    <xdr:to>
      <xdr:col>13</xdr:col>
      <xdr:colOff>1</xdr:colOff>
      <xdr:row>136</xdr:row>
      <xdr:rowOff>47</xdr:rowOff>
    </xdr:to>
    <xdr:pic>
      <xdr:nvPicPr>
        <xdr:cNvPr id="5" name="11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16932" y="15170774"/>
          <a:ext cx="2138796" cy="1705841"/>
        </a:xfrm>
        <a:prstGeom prst="rect">
          <a:avLst/>
        </a:prstGeom>
        <a:noFill/>
        <a:ln w="19050">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8</xdr:col>
      <xdr:colOff>69274</xdr:colOff>
      <xdr:row>114</xdr:row>
      <xdr:rowOff>173180</xdr:rowOff>
    </xdr:from>
    <xdr:to>
      <xdr:col>9</xdr:col>
      <xdr:colOff>337707</xdr:colOff>
      <xdr:row>116</xdr:row>
      <xdr:rowOff>51952</xdr:rowOff>
    </xdr:to>
    <xdr:sp macro="" textlink="">
      <xdr:nvSpPr>
        <xdr:cNvPr id="6" name="Flecha derecha 5"/>
        <xdr:cNvSpPr/>
      </xdr:nvSpPr>
      <xdr:spPr>
        <a:xfrm rot="10800000">
          <a:off x="5931479" y="12425794"/>
          <a:ext cx="987137" cy="268431"/>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twoCellAnchor>
    <xdr:from>
      <xdr:col>8</xdr:col>
      <xdr:colOff>65809</xdr:colOff>
      <xdr:row>122</xdr:row>
      <xdr:rowOff>135081</xdr:rowOff>
    </xdr:from>
    <xdr:to>
      <xdr:col>9</xdr:col>
      <xdr:colOff>334242</xdr:colOff>
      <xdr:row>124</xdr:row>
      <xdr:rowOff>22512</xdr:rowOff>
    </xdr:to>
    <xdr:sp macro="" textlink="">
      <xdr:nvSpPr>
        <xdr:cNvPr id="7" name="Flecha derecha 6"/>
        <xdr:cNvSpPr/>
      </xdr:nvSpPr>
      <xdr:spPr>
        <a:xfrm rot="10800000">
          <a:off x="5928014" y="13920354"/>
          <a:ext cx="987137" cy="268431"/>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1981"/>
  <sheetViews>
    <sheetView tabSelected="1" topLeftCell="A25" zoomScaleNormal="100" zoomScaleSheetLayoutView="90" workbookViewId="0">
      <selection activeCell="F39" sqref="F39"/>
    </sheetView>
  </sheetViews>
  <sheetFormatPr baseColWidth="10" defaultRowHeight="15" x14ac:dyDescent="0.25"/>
  <cols>
    <col min="1" max="1" width="11.42578125" style="144"/>
    <col min="2" max="7" width="15.7109375" style="1" customWidth="1"/>
    <col min="8" max="8" width="15.7109375" style="7" customWidth="1"/>
    <col min="9" max="9" width="15.7109375" style="144" customWidth="1"/>
    <col min="10" max="10" width="19.140625" style="1" bestFit="1" customWidth="1"/>
    <col min="11" max="11" width="12" style="1" bestFit="1" customWidth="1"/>
    <col min="12" max="12" width="21" style="1" bestFit="1" customWidth="1"/>
    <col min="13" max="13" width="18.140625" style="1" customWidth="1"/>
    <col min="14" max="14" width="21.5703125" style="1" bestFit="1" customWidth="1"/>
    <col min="15" max="15" width="12" style="1" bestFit="1" customWidth="1"/>
    <col min="16" max="66" width="11.42578125" style="144"/>
    <col min="67" max="16384" width="11.42578125" style="1"/>
  </cols>
  <sheetData>
    <row r="1" spans="2:18" s="144" customFormat="1" x14ac:dyDescent="0.25"/>
    <row r="2" spans="2:18" s="144" customFormat="1" ht="15.75" thickBot="1" x14ac:dyDescent="0.3"/>
    <row r="3" spans="2:18" ht="18.75" x14ac:dyDescent="0.25">
      <c r="B3" s="261" t="s">
        <v>87</v>
      </c>
      <c r="C3" s="262"/>
      <c r="D3" s="262"/>
      <c r="E3" s="262"/>
      <c r="F3" s="262"/>
      <c r="G3" s="262"/>
      <c r="H3" s="263"/>
      <c r="I3" s="158"/>
      <c r="J3" s="144"/>
      <c r="K3" s="144"/>
      <c r="L3" s="144"/>
      <c r="M3" s="144"/>
      <c r="N3" s="144"/>
      <c r="O3" s="144"/>
    </row>
    <row r="4" spans="2:18" ht="19.5" thickBot="1" x14ac:dyDescent="0.3">
      <c r="B4" s="264"/>
      <c r="C4" s="265"/>
      <c r="D4" s="265"/>
      <c r="E4" s="265"/>
      <c r="F4" s="265"/>
      <c r="G4" s="265"/>
      <c r="H4" s="266"/>
      <c r="I4" s="158"/>
      <c r="J4" s="144"/>
      <c r="K4" s="144"/>
      <c r="L4" s="144"/>
      <c r="M4" s="144"/>
      <c r="N4" s="144"/>
      <c r="O4" s="144"/>
    </row>
    <row r="5" spans="2:18" ht="15.75" thickBot="1" x14ac:dyDescent="0.3">
      <c r="B5" s="212"/>
      <c r="C5" s="110"/>
      <c r="D5" s="110"/>
      <c r="E5" s="110"/>
      <c r="F5" s="110"/>
      <c r="G5" s="110"/>
      <c r="H5" s="213"/>
      <c r="I5" s="159"/>
      <c r="J5" s="144"/>
      <c r="K5" s="144"/>
      <c r="L5" s="144"/>
      <c r="M5" s="144"/>
      <c r="N5" s="144"/>
      <c r="O5" s="144"/>
    </row>
    <row r="6" spans="2:18" ht="57" customHeight="1" thickBot="1" x14ac:dyDescent="0.35">
      <c r="B6" s="223"/>
      <c r="C6" s="267" t="s">
        <v>57</v>
      </c>
      <c r="D6" s="268"/>
      <c r="E6" s="268"/>
      <c r="F6" s="268"/>
      <c r="G6" s="269"/>
      <c r="H6" s="224"/>
      <c r="I6" s="160"/>
      <c r="J6" s="144"/>
      <c r="K6" s="144"/>
      <c r="L6" s="144"/>
      <c r="M6" s="144"/>
      <c r="N6" s="144"/>
      <c r="O6" s="144"/>
    </row>
    <row r="7" spans="2:18" ht="15.75" thickBot="1" x14ac:dyDescent="0.3">
      <c r="B7" s="212"/>
      <c r="C7" s="110"/>
      <c r="D7" s="110"/>
      <c r="E7" s="110"/>
      <c r="F7" s="110"/>
      <c r="G7" s="110"/>
      <c r="H7" s="213"/>
      <c r="I7" s="159"/>
      <c r="J7" s="144" t="s">
        <v>24</v>
      </c>
      <c r="K7" s="144"/>
      <c r="L7" s="144"/>
      <c r="M7" s="144"/>
      <c r="N7" s="144"/>
      <c r="O7" s="144"/>
    </row>
    <row r="8" spans="2:18" ht="15.75" thickBot="1" x14ac:dyDescent="0.3">
      <c r="B8" s="212"/>
      <c r="C8" s="110"/>
      <c r="D8" s="110"/>
      <c r="E8" s="110"/>
      <c r="F8" s="110"/>
      <c r="G8" s="110"/>
      <c r="H8" s="213"/>
      <c r="I8" s="159"/>
      <c r="J8" s="270" t="s">
        <v>64</v>
      </c>
      <c r="K8" s="271"/>
      <c r="L8" s="271"/>
      <c r="M8" s="271"/>
      <c r="N8" s="271"/>
      <c r="O8" s="272"/>
      <c r="P8" s="171"/>
      <c r="Q8" s="171"/>
      <c r="R8" s="171"/>
    </row>
    <row r="9" spans="2:18" ht="15.75" thickBot="1" x14ac:dyDescent="0.3">
      <c r="B9" s="212"/>
      <c r="C9" s="110"/>
      <c r="D9" s="273" t="s">
        <v>22</v>
      </c>
      <c r="E9" s="274"/>
      <c r="F9" s="275"/>
      <c r="G9" s="110"/>
      <c r="H9" s="213"/>
      <c r="I9" s="159"/>
      <c r="J9" s="276" t="s">
        <v>32</v>
      </c>
      <c r="K9" s="277"/>
      <c r="L9" s="278" t="s">
        <v>33</v>
      </c>
      <c r="M9" s="278"/>
      <c r="N9" s="279" t="s">
        <v>31</v>
      </c>
      <c r="O9" s="280"/>
    </row>
    <row r="10" spans="2:18" ht="30.75" thickBot="1" x14ac:dyDescent="0.3">
      <c r="B10" s="212"/>
      <c r="C10" s="110"/>
      <c r="D10" s="103" t="s">
        <v>10</v>
      </c>
      <c r="E10" s="104" t="s">
        <v>11</v>
      </c>
      <c r="F10" s="105" t="s">
        <v>0</v>
      </c>
      <c r="G10" s="110"/>
      <c r="H10" s="213"/>
      <c r="I10" s="159"/>
      <c r="J10" s="237" t="s">
        <v>18</v>
      </c>
      <c r="K10" s="113">
        <v>51000</v>
      </c>
      <c r="L10" s="111" t="s">
        <v>17</v>
      </c>
      <c r="M10" s="3">
        <v>58000</v>
      </c>
      <c r="N10" s="6" t="s">
        <v>29</v>
      </c>
      <c r="O10" s="238">
        <v>40000</v>
      </c>
    </row>
    <row r="11" spans="2:18" x14ac:dyDescent="0.25">
      <c r="B11" s="212"/>
      <c r="C11" s="110"/>
      <c r="D11" s="133" t="s">
        <v>5</v>
      </c>
      <c r="E11" s="118">
        <v>51000</v>
      </c>
      <c r="F11" s="107">
        <f>E11/40</f>
        <v>1275</v>
      </c>
      <c r="G11" s="110"/>
      <c r="H11" s="213"/>
      <c r="I11" s="159"/>
      <c r="J11" s="239" t="s">
        <v>19</v>
      </c>
      <c r="K11" s="2">
        <v>37000</v>
      </c>
      <c r="L11" s="112" t="s">
        <v>16</v>
      </c>
      <c r="M11" s="4">
        <v>55000</v>
      </c>
      <c r="N11" s="5" t="s">
        <v>26</v>
      </c>
      <c r="O11" s="240">
        <v>38500</v>
      </c>
    </row>
    <row r="12" spans="2:18" x14ac:dyDescent="0.25">
      <c r="B12" s="212"/>
      <c r="C12" s="110"/>
      <c r="D12" s="66" t="s">
        <v>6</v>
      </c>
      <c r="E12" s="119">
        <v>37000</v>
      </c>
      <c r="F12" s="108">
        <f t="shared" ref="F12:F14" si="0">E12/40</f>
        <v>925</v>
      </c>
      <c r="G12" s="110"/>
      <c r="H12" s="213"/>
      <c r="I12" s="159"/>
      <c r="J12" s="239" t="s">
        <v>20</v>
      </c>
      <c r="K12" s="2">
        <v>37000</v>
      </c>
      <c r="L12" s="112" t="s">
        <v>15</v>
      </c>
      <c r="M12" s="4">
        <v>42000</v>
      </c>
      <c r="N12" s="5" t="s">
        <v>27</v>
      </c>
      <c r="O12" s="240">
        <v>36000</v>
      </c>
    </row>
    <row r="13" spans="2:18" ht="15.75" thickBot="1" x14ac:dyDescent="0.3">
      <c r="B13" s="212"/>
      <c r="C13" s="110"/>
      <c r="D13" s="66" t="s">
        <v>7</v>
      </c>
      <c r="E13" s="119">
        <v>37000</v>
      </c>
      <c r="F13" s="108">
        <f t="shared" si="0"/>
        <v>925</v>
      </c>
      <c r="G13" s="110"/>
      <c r="H13" s="213"/>
      <c r="I13" s="159"/>
      <c r="J13" s="241" t="s">
        <v>21</v>
      </c>
      <c r="K13" s="242">
        <v>55000</v>
      </c>
      <c r="L13" s="243" t="s">
        <v>14</v>
      </c>
      <c r="M13" s="244">
        <v>48000</v>
      </c>
      <c r="N13" s="245" t="s">
        <v>76</v>
      </c>
      <c r="O13" s="246">
        <v>35700</v>
      </c>
    </row>
    <row r="14" spans="2:18" ht="15.75" thickBot="1" x14ac:dyDescent="0.3">
      <c r="B14" s="212"/>
      <c r="C14" s="110"/>
      <c r="D14" s="106" t="s">
        <v>8</v>
      </c>
      <c r="E14" s="120">
        <v>55000</v>
      </c>
      <c r="F14" s="109">
        <f t="shared" si="0"/>
        <v>1375</v>
      </c>
      <c r="G14" s="110"/>
      <c r="H14" s="213"/>
      <c r="I14" s="159"/>
      <c r="J14" s="144">
        <f ca="1">+J14:V18</f>
        <v>0</v>
      </c>
      <c r="K14" s="144"/>
      <c r="L14" s="144"/>
      <c r="M14" s="144"/>
      <c r="N14" s="235" t="s">
        <v>30</v>
      </c>
      <c r="O14" s="236">
        <v>35000</v>
      </c>
    </row>
    <row r="15" spans="2:18" ht="19.5" thickBot="1" x14ac:dyDescent="0.3">
      <c r="B15" s="212"/>
      <c r="C15" s="110"/>
      <c r="D15" s="110"/>
      <c r="E15" s="110"/>
      <c r="F15" s="110"/>
      <c r="G15" s="110"/>
      <c r="H15" s="213"/>
      <c r="I15" s="159"/>
      <c r="J15" s="161"/>
      <c r="K15" s="161"/>
      <c r="L15" s="159"/>
      <c r="M15" s="144"/>
      <c r="N15" s="169" t="s">
        <v>28</v>
      </c>
      <c r="O15" s="170">
        <v>35700</v>
      </c>
    </row>
    <row r="16" spans="2:18" ht="93.75" customHeight="1" thickBot="1" x14ac:dyDescent="0.3">
      <c r="B16" s="212"/>
      <c r="C16" s="281" t="s">
        <v>85</v>
      </c>
      <c r="D16" s="282"/>
      <c r="E16" s="282"/>
      <c r="F16" s="282"/>
      <c r="G16" s="283"/>
      <c r="H16" s="225"/>
      <c r="I16" s="161"/>
      <c r="J16" s="159"/>
      <c r="K16" s="159"/>
      <c r="L16" s="159"/>
      <c r="M16" s="144"/>
      <c r="N16" s="144"/>
      <c r="O16" s="144"/>
    </row>
    <row r="17" spans="2:15" x14ac:dyDescent="0.25">
      <c r="B17" s="212"/>
      <c r="C17" s="110"/>
      <c r="D17" s="110"/>
      <c r="E17" s="110"/>
      <c r="F17" s="110"/>
      <c r="G17" s="110"/>
      <c r="H17" s="213"/>
      <c r="I17" s="159"/>
      <c r="J17" s="159"/>
      <c r="K17" s="159"/>
      <c r="L17" s="159"/>
      <c r="M17" s="144"/>
      <c r="N17" s="144"/>
      <c r="O17" s="144"/>
    </row>
    <row r="18" spans="2:15" ht="15.75" thickBot="1" x14ac:dyDescent="0.3">
      <c r="B18" s="212"/>
      <c r="C18" s="110"/>
      <c r="D18" s="110"/>
      <c r="E18" s="110"/>
      <c r="F18" s="110"/>
      <c r="G18" s="110"/>
      <c r="H18" s="213"/>
      <c r="I18" s="159"/>
      <c r="J18" s="159"/>
      <c r="K18" s="159"/>
      <c r="L18" s="159"/>
      <c r="M18" s="144"/>
      <c r="N18" s="144"/>
      <c r="O18" s="144"/>
    </row>
    <row r="19" spans="2:15" ht="15.75" thickBot="1" x14ac:dyDescent="0.3">
      <c r="B19" s="212"/>
      <c r="C19" s="273" t="s">
        <v>68</v>
      </c>
      <c r="D19" s="274"/>
      <c r="E19" s="274"/>
      <c r="F19" s="274"/>
      <c r="G19" s="275"/>
      <c r="H19" s="213"/>
      <c r="I19" s="159"/>
      <c r="J19" s="159"/>
      <c r="K19" s="159"/>
      <c r="L19" s="159"/>
      <c r="M19" s="144"/>
      <c r="N19" s="144"/>
      <c r="O19" s="144"/>
    </row>
    <row r="20" spans="2:15" ht="15.75" thickBot="1" x14ac:dyDescent="0.3">
      <c r="B20" s="212"/>
      <c r="C20" s="284" t="s">
        <v>55</v>
      </c>
      <c r="D20" s="285"/>
      <c r="E20" s="285"/>
      <c r="F20" s="285"/>
      <c r="G20" s="286"/>
      <c r="H20" s="213"/>
      <c r="I20" s="159"/>
      <c r="J20" s="159"/>
      <c r="K20" s="159"/>
      <c r="L20" s="159"/>
      <c r="M20" s="144"/>
      <c r="N20" s="144"/>
      <c r="O20" s="144"/>
    </row>
    <row r="21" spans="2:15" ht="30.75" thickBot="1" x14ac:dyDescent="0.3">
      <c r="B21" s="212"/>
      <c r="C21" s="134" t="s">
        <v>56</v>
      </c>
      <c r="D21" s="284" t="s">
        <v>67</v>
      </c>
      <c r="E21" s="286"/>
      <c r="F21" s="315" t="s">
        <v>69</v>
      </c>
      <c r="G21" s="316"/>
      <c r="H21" s="226"/>
      <c r="I21" s="162"/>
      <c r="J21" s="144"/>
      <c r="K21" s="144"/>
      <c r="L21" s="144"/>
      <c r="M21" s="168"/>
      <c r="N21" s="144"/>
      <c r="O21" s="144"/>
    </row>
    <row r="22" spans="2:15" x14ac:dyDescent="0.25">
      <c r="B22" s="212"/>
      <c r="C22" s="135" t="s">
        <v>59</v>
      </c>
      <c r="D22" s="290">
        <v>0.2</v>
      </c>
      <c r="E22" s="291"/>
      <c r="F22" s="313">
        <v>0.20699999999999999</v>
      </c>
      <c r="G22" s="314"/>
      <c r="H22" s="227"/>
      <c r="I22" s="163"/>
      <c r="J22" s="144"/>
      <c r="K22" s="144"/>
      <c r="L22" s="144"/>
      <c r="M22" s="168"/>
      <c r="N22" s="144"/>
      <c r="O22" s="144"/>
    </row>
    <row r="23" spans="2:15" x14ac:dyDescent="0.25">
      <c r="B23" s="212"/>
      <c r="C23" s="136" t="s">
        <v>60</v>
      </c>
      <c r="D23" s="292">
        <v>1.506</v>
      </c>
      <c r="E23" s="293"/>
      <c r="F23" s="292">
        <v>1.556</v>
      </c>
      <c r="G23" s="293"/>
      <c r="H23" s="227"/>
      <c r="I23" s="163"/>
      <c r="J23" s="144"/>
      <c r="K23" s="144"/>
      <c r="L23" s="144"/>
      <c r="M23" s="168"/>
      <c r="N23" s="144"/>
      <c r="O23" s="144"/>
    </row>
    <row r="24" spans="2:15" x14ac:dyDescent="0.25">
      <c r="B24" s="212"/>
      <c r="C24" s="136" t="s">
        <v>7</v>
      </c>
      <c r="D24" s="294">
        <v>3.5049999999999999</v>
      </c>
      <c r="E24" s="295"/>
      <c r="F24" s="292">
        <v>5.35</v>
      </c>
      <c r="G24" s="293"/>
      <c r="H24" s="227"/>
      <c r="I24" s="163"/>
      <c r="J24" s="144"/>
      <c r="K24" s="144"/>
      <c r="L24" s="144"/>
      <c r="M24" s="168"/>
      <c r="N24" s="144"/>
      <c r="O24" s="144"/>
    </row>
    <row r="25" spans="2:15" ht="15.75" thickBot="1" x14ac:dyDescent="0.3">
      <c r="B25" s="212"/>
      <c r="C25" s="137" t="s">
        <v>61</v>
      </c>
      <c r="D25" s="296">
        <v>44.88</v>
      </c>
      <c r="E25" s="297"/>
      <c r="F25" s="296">
        <v>48.869</v>
      </c>
      <c r="G25" s="297"/>
      <c r="H25" s="227"/>
      <c r="I25" s="163"/>
      <c r="J25" s="144"/>
      <c r="K25" s="144"/>
      <c r="L25" s="144"/>
      <c r="M25" s="168"/>
      <c r="N25" s="144"/>
      <c r="O25" s="144"/>
    </row>
    <row r="26" spans="2:15" ht="15.75" thickBot="1" x14ac:dyDescent="0.3">
      <c r="B26" s="212"/>
      <c r="C26" s="284" t="s">
        <v>9</v>
      </c>
      <c r="D26" s="285"/>
      <c r="E26" s="285"/>
      <c r="F26" s="285"/>
      <c r="G26" s="286"/>
      <c r="H26" s="227"/>
      <c r="I26" s="162"/>
      <c r="J26" s="144"/>
      <c r="K26" s="144"/>
      <c r="L26" s="144"/>
      <c r="M26" s="168"/>
      <c r="N26" s="144"/>
      <c r="O26" s="144"/>
    </row>
    <row r="27" spans="2:15" x14ac:dyDescent="0.25">
      <c r="B27" s="212"/>
      <c r="C27" s="138" t="s">
        <v>59</v>
      </c>
      <c r="D27" s="300">
        <f t="shared" ref="D27:D30" si="1">D22*$F11</f>
        <v>255</v>
      </c>
      <c r="E27" s="300"/>
      <c r="F27" s="321">
        <f t="shared" ref="F27" si="2">F22*$F11</f>
        <v>263.92500000000001</v>
      </c>
      <c r="G27" s="322"/>
      <c r="H27" s="227"/>
      <c r="I27" s="164"/>
      <c r="J27" s="144"/>
      <c r="K27" s="144"/>
      <c r="L27" s="144"/>
      <c r="M27" s="168"/>
      <c r="N27" s="144"/>
      <c r="O27" s="144"/>
    </row>
    <row r="28" spans="2:15" x14ac:dyDescent="0.25">
      <c r="B28" s="212"/>
      <c r="C28" s="139" t="s">
        <v>60</v>
      </c>
      <c r="D28" s="301">
        <f t="shared" si="1"/>
        <v>1393.05</v>
      </c>
      <c r="E28" s="301"/>
      <c r="F28" s="319">
        <f t="shared" ref="F28" si="3">F23*$F12</f>
        <v>1439.3</v>
      </c>
      <c r="G28" s="320"/>
      <c r="H28" s="227"/>
      <c r="I28" s="164"/>
      <c r="J28" s="144"/>
      <c r="K28" s="144"/>
      <c r="L28" s="144"/>
      <c r="M28" s="168"/>
      <c r="N28" s="144"/>
      <c r="O28" s="144"/>
    </row>
    <row r="29" spans="2:15" x14ac:dyDescent="0.25">
      <c r="B29" s="212"/>
      <c r="C29" s="139" t="s">
        <v>7</v>
      </c>
      <c r="D29" s="301">
        <f t="shared" si="1"/>
        <v>3242.125</v>
      </c>
      <c r="E29" s="301"/>
      <c r="F29" s="319">
        <f t="shared" ref="F29" si="4">F24*$F13</f>
        <v>4948.75</v>
      </c>
      <c r="G29" s="320"/>
      <c r="H29" s="227"/>
      <c r="I29" s="164"/>
      <c r="J29" s="144"/>
      <c r="K29" s="144"/>
      <c r="L29" s="144"/>
      <c r="M29" s="168"/>
      <c r="N29" s="144"/>
      <c r="O29" s="144"/>
    </row>
    <row r="30" spans="2:15" ht="15.75" thickBot="1" x14ac:dyDescent="0.3">
      <c r="B30" s="212"/>
      <c r="C30" s="140" t="s">
        <v>61</v>
      </c>
      <c r="D30" s="302">
        <f t="shared" si="1"/>
        <v>61710</v>
      </c>
      <c r="E30" s="302"/>
      <c r="F30" s="317">
        <f t="shared" ref="F30" si="5">F25*$F14</f>
        <v>67194.875</v>
      </c>
      <c r="G30" s="318"/>
      <c r="H30" s="227"/>
      <c r="I30" s="164"/>
      <c r="J30" s="144"/>
      <c r="K30" s="144"/>
      <c r="L30" s="144"/>
      <c r="M30" s="168"/>
      <c r="N30" s="144"/>
      <c r="O30" s="144"/>
    </row>
    <row r="31" spans="2:15" ht="45.75" thickBot="1" x14ac:dyDescent="0.3">
      <c r="B31" s="212"/>
      <c r="C31" s="141" t="s">
        <v>58</v>
      </c>
      <c r="D31" s="303">
        <f>SUM(D27:D30)</f>
        <v>66600.175000000003</v>
      </c>
      <c r="E31" s="303"/>
      <c r="F31" s="298">
        <f>SUM(F27:F30)</f>
        <v>73846.850000000006</v>
      </c>
      <c r="G31" s="299"/>
      <c r="H31" s="227"/>
      <c r="I31" s="164"/>
      <c r="J31" s="144"/>
      <c r="K31" s="144"/>
      <c r="L31" s="144"/>
      <c r="M31" s="144"/>
      <c r="N31" s="144"/>
      <c r="O31" s="144"/>
    </row>
    <row r="32" spans="2:15" ht="15.75" thickBot="1" x14ac:dyDescent="0.3">
      <c r="B32" s="212"/>
      <c r="C32" s="141" t="s">
        <v>12</v>
      </c>
      <c r="D32" s="312">
        <f>D31*5%</f>
        <v>3330.0087500000004</v>
      </c>
      <c r="E32" s="312"/>
      <c r="F32" s="310">
        <f>F31*5%</f>
        <v>3692.3425000000007</v>
      </c>
      <c r="G32" s="311"/>
      <c r="H32" s="227"/>
      <c r="I32" s="165"/>
      <c r="J32" s="144"/>
      <c r="K32" s="144"/>
      <c r="L32" s="144"/>
      <c r="M32" s="144"/>
      <c r="N32" s="144"/>
      <c r="O32" s="144"/>
    </row>
    <row r="33" spans="2:15" ht="30.75" thickBot="1" x14ac:dyDescent="0.3">
      <c r="B33" s="212"/>
      <c r="C33" s="142" t="s">
        <v>25</v>
      </c>
      <c r="D33" s="304">
        <v>350</v>
      </c>
      <c r="E33" s="304"/>
      <c r="F33" s="308">
        <v>356</v>
      </c>
      <c r="G33" s="309"/>
      <c r="H33" s="227"/>
      <c r="I33" s="163"/>
      <c r="J33" s="144"/>
      <c r="K33" s="144"/>
      <c r="L33" s="144"/>
      <c r="M33" s="144"/>
      <c r="N33" s="144"/>
      <c r="O33" s="144"/>
    </row>
    <row r="34" spans="2:15" ht="30.75" thickBot="1" x14ac:dyDescent="0.3">
      <c r="B34" s="212"/>
      <c r="C34" s="143" t="s">
        <v>13</v>
      </c>
      <c r="D34" s="305">
        <f>D32/D33</f>
        <v>9.5143107142857151</v>
      </c>
      <c r="E34" s="305"/>
      <c r="F34" s="306">
        <f>F32/F33</f>
        <v>10.37174859550562</v>
      </c>
      <c r="G34" s="307"/>
      <c r="H34" s="230"/>
      <c r="I34" s="166"/>
      <c r="J34" s="144"/>
      <c r="K34" s="144"/>
      <c r="L34" s="144"/>
      <c r="M34" s="144"/>
      <c r="N34" s="144"/>
      <c r="O34" s="144"/>
    </row>
    <row r="35" spans="2:15" x14ac:dyDescent="0.25">
      <c r="B35" s="212"/>
      <c r="C35" s="110"/>
      <c r="D35" s="110"/>
      <c r="E35" s="110"/>
      <c r="F35" s="110"/>
      <c r="G35" s="110"/>
      <c r="H35" s="213"/>
      <c r="I35" s="159"/>
      <c r="J35" s="144"/>
      <c r="K35" s="144"/>
      <c r="L35" s="144"/>
      <c r="M35" s="144"/>
      <c r="N35" s="144"/>
      <c r="O35" s="144"/>
    </row>
    <row r="36" spans="2:15" ht="15.75" thickBot="1" x14ac:dyDescent="0.3">
      <c r="B36" s="212"/>
      <c r="C36" s="110"/>
      <c r="D36" s="110"/>
      <c r="E36" s="110"/>
      <c r="F36" s="110"/>
      <c r="G36" s="110"/>
      <c r="H36" s="213"/>
      <c r="I36" s="159"/>
      <c r="J36" s="144"/>
      <c r="K36" s="144"/>
      <c r="L36" s="144"/>
      <c r="M36" s="144"/>
      <c r="N36" s="144"/>
      <c r="O36" s="144"/>
    </row>
    <row r="37" spans="2:15" ht="15.75" thickBot="1" x14ac:dyDescent="0.3">
      <c r="B37" s="212"/>
      <c r="C37" s="287" t="s">
        <v>88</v>
      </c>
      <c r="D37" s="288"/>
      <c r="E37" s="288"/>
      <c r="F37" s="289"/>
      <c r="G37" s="121">
        <f>(D34+F34)/2</f>
        <v>9.9430296548956676</v>
      </c>
      <c r="H37" s="231"/>
      <c r="I37" s="167"/>
      <c r="J37" s="144"/>
      <c r="K37" s="144"/>
      <c r="L37" s="144"/>
      <c r="M37" s="144"/>
      <c r="N37" s="144"/>
      <c r="O37" s="144"/>
    </row>
    <row r="38" spans="2:15" x14ac:dyDescent="0.25">
      <c r="B38" s="212"/>
      <c r="C38" s="110"/>
      <c r="D38" s="110"/>
      <c r="E38" s="110"/>
      <c r="F38" s="110"/>
      <c r="G38" s="110"/>
      <c r="H38" s="213"/>
      <c r="I38" s="159"/>
      <c r="J38" s="144"/>
      <c r="K38" s="144"/>
      <c r="L38" s="144"/>
      <c r="M38" s="144"/>
      <c r="N38" s="144"/>
      <c r="O38" s="144"/>
    </row>
    <row r="39" spans="2:15" ht="15.75" thickBot="1" x14ac:dyDescent="0.3">
      <c r="B39" s="232"/>
      <c r="C39" s="233"/>
      <c r="D39" s="233"/>
      <c r="E39" s="233"/>
      <c r="F39" s="233"/>
      <c r="G39" s="233"/>
      <c r="H39" s="234"/>
      <c r="I39" s="159"/>
      <c r="J39" s="144"/>
      <c r="K39" s="144"/>
      <c r="L39" s="144"/>
      <c r="M39" s="144"/>
      <c r="N39" s="144"/>
      <c r="O39" s="144"/>
    </row>
    <row r="40" spans="2:15" s="144" customFormat="1" x14ac:dyDescent="0.25"/>
    <row r="41" spans="2:15" s="144" customFormat="1" x14ac:dyDescent="0.25"/>
    <row r="42" spans="2:15" s="144" customFormat="1" x14ac:dyDescent="0.25"/>
    <row r="43" spans="2:15" s="144" customFormat="1" x14ac:dyDescent="0.25"/>
    <row r="44" spans="2:15" s="144" customFormat="1" x14ac:dyDescent="0.25"/>
    <row r="45" spans="2:15" s="144" customFormat="1" x14ac:dyDescent="0.25"/>
    <row r="46" spans="2:15" s="144" customFormat="1" x14ac:dyDescent="0.25"/>
    <row r="47" spans="2:15" s="144" customFormat="1" x14ac:dyDescent="0.25"/>
    <row r="48" spans="2:15" s="144" customFormat="1" x14ac:dyDescent="0.25"/>
    <row r="49" s="144" customFormat="1" x14ac:dyDescent="0.25"/>
    <row r="50" s="144" customFormat="1" x14ac:dyDescent="0.25"/>
    <row r="51" s="144" customFormat="1" x14ac:dyDescent="0.25"/>
    <row r="52" s="144" customFormat="1" x14ac:dyDescent="0.25"/>
    <row r="53" s="144" customFormat="1" x14ac:dyDescent="0.25"/>
    <row r="54" s="144" customFormat="1" x14ac:dyDescent="0.25"/>
    <row r="55" s="144" customFormat="1" x14ac:dyDescent="0.25"/>
    <row r="56" s="144" customFormat="1" x14ac:dyDescent="0.25"/>
    <row r="57" s="144" customFormat="1" x14ac:dyDescent="0.25"/>
    <row r="58" s="144" customFormat="1" x14ac:dyDescent="0.25"/>
    <row r="59" s="144" customFormat="1" x14ac:dyDescent="0.25"/>
    <row r="60" s="144" customFormat="1" x14ac:dyDescent="0.25"/>
    <row r="61" s="144" customFormat="1" x14ac:dyDescent="0.25"/>
    <row r="62" s="144" customFormat="1" x14ac:dyDescent="0.25"/>
    <row r="63" s="144" customFormat="1" x14ac:dyDescent="0.25"/>
    <row r="64" s="144" customFormat="1" x14ac:dyDescent="0.25"/>
    <row r="65" s="144" customFormat="1" x14ac:dyDescent="0.25"/>
    <row r="66" s="144" customFormat="1" x14ac:dyDescent="0.25"/>
    <row r="67" s="144" customFormat="1" x14ac:dyDescent="0.25"/>
    <row r="68" s="144" customFormat="1" x14ac:dyDescent="0.25"/>
    <row r="69" s="144" customFormat="1" x14ac:dyDescent="0.25"/>
    <row r="70" s="144" customFormat="1" x14ac:dyDescent="0.25"/>
    <row r="71" s="144" customFormat="1" x14ac:dyDescent="0.25"/>
    <row r="72" s="144" customFormat="1" x14ac:dyDescent="0.25"/>
    <row r="73" s="144" customFormat="1" x14ac:dyDescent="0.25"/>
    <row r="74" s="144" customFormat="1" x14ac:dyDescent="0.25"/>
    <row r="75" s="144" customFormat="1" x14ac:dyDescent="0.25"/>
    <row r="76" s="144" customFormat="1" x14ac:dyDescent="0.25"/>
    <row r="77" s="144" customFormat="1" x14ac:dyDescent="0.25"/>
    <row r="78" s="144" customFormat="1" x14ac:dyDescent="0.25"/>
    <row r="79" s="144" customFormat="1" x14ac:dyDescent="0.25"/>
    <row r="80" s="144" customFormat="1" x14ac:dyDescent="0.25"/>
    <row r="81" s="144" customFormat="1" x14ac:dyDescent="0.25"/>
    <row r="82" s="144" customFormat="1" x14ac:dyDescent="0.25"/>
    <row r="83" s="144" customFormat="1" x14ac:dyDescent="0.25"/>
    <row r="84" s="144" customFormat="1" x14ac:dyDescent="0.25"/>
    <row r="85" s="144" customFormat="1" x14ac:dyDescent="0.25"/>
    <row r="86" s="144" customFormat="1" x14ac:dyDescent="0.25"/>
    <row r="87" s="144" customFormat="1" x14ac:dyDescent="0.25"/>
    <row r="88" s="144" customFormat="1" x14ac:dyDescent="0.25"/>
    <row r="89" s="144" customFormat="1" x14ac:dyDescent="0.25"/>
    <row r="90" s="144" customFormat="1" x14ac:dyDescent="0.25"/>
    <row r="91" s="144" customFormat="1" x14ac:dyDescent="0.25"/>
    <row r="92" s="144" customFormat="1" x14ac:dyDescent="0.25"/>
    <row r="93" s="144" customFormat="1" x14ac:dyDescent="0.25"/>
    <row r="94" s="144" customFormat="1" x14ac:dyDescent="0.25"/>
    <row r="95" s="144" customFormat="1" x14ac:dyDescent="0.25"/>
    <row r="96" s="144" customFormat="1" x14ac:dyDescent="0.25"/>
    <row r="97" s="144" customFormat="1" x14ac:dyDescent="0.25"/>
    <row r="98" s="144" customFormat="1" x14ac:dyDescent="0.25"/>
    <row r="99" s="144" customFormat="1" x14ac:dyDescent="0.25"/>
    <row r="100" s="144" customFormat="1" x14ac:dyDescent="0.25"/>
    <row r="101" s="144" customFormat="1" x14ac:dyDescent="0.25"/>
    <row r="102" s="144" customFormat="1" x14ac:dyDescent="0.25"/>
    <row r="103" s="144" customFormat="1" x14ac:dyDescent="0.25"/>
    <row r="104" s="144" customFormat="1" x14ac:dyDescent="0.25"/>
    <row r="105" s="144" customFormat="1" x14ac:dyDescent="0.25"/>
    <row r="106" s="144" customFormat="1" x14ac:dyDescent="0.25"/>
    <row r="107" s="144" customFormat="1" x14ac:dyDescent="0.25"/>
    <row r="108" s="144" customFormat="1" x14ac:dyDescent="0.25"/>
    <row r="109" s="144" customFormat="1" x14ac:dyDescent="0.25"/>
    <row r="110" s="144" customFormat="1" x14ac:dyDescent="0.25"/>
    <row r="111" s="144" customFormat="1" x14ac:dyDescent="0.25"/>
    <row r="112" s="144" customFormat="1" x14ac:dyDescent="0.25"/>
    <row r="113" s="144" customFormat="1" x14ac:dyDescent="0.25"/>
    <row r="114" s="144" customFormat="1" x14ac:dyDescent="0.25"/>
    <row r="115" s="144" customFormat="1" x14ac:dyDescent="0.25"/>
    <row r="116" s="144" customFormat="1" x14ac:dyDescent="0.25"/>
    <row r="117" s="144" customFormat="1" x14ac:dyDescent="0.25"/>
    <row r="118" s="144" customFormat="1" x14ac:dyDescent="0.25"/>
    <row r="119" s="144" customFormat="1" x14ac:dyDescent="0.25"/>
    <row r="120" s="144" customFormat="1" x14ac:dyDescent="0.25"/>
    <row r="121" s="144" customFormat="1" x14ac:dyDescent="0.25"/>
    <row r="122" s="144" customFormat="1" x14ac:dyDescent="0.25"/>
    <row r="123" s="144" customFormat="1" x14ac:dyDescent="0.25"/>
    <row r="124" s="144" customFormat="1" x14ac:dyDescent="0.25"/>
    <row r="125" s="144" customFormat="1" x14ac:dyDescent="0.25"/>
    <row r="126" s="144" customFormat="1" x14ac:dyDescent="0.25"/>
    <row r="127" s="144" customFormat="1" x14ac:dyDescent="0.25"/>
    <row r="128" s="144" customFormat="1" x14ac:dyDescent="0.25"/>
    <row r="129" s="144" customFormat="1" x14ac:dyDescent="0.25"/>
    <row r="130" s="144" customFormat="1" x14ac:dyDescent="0.25"/>
    <row r="131" s="144" customFormat="1" x14ac:dyDescent="0.25"/>
    <row r="132" s="144" customFormat="1" x14ac:dyDescent="0.25"/>
    <row r="133" s="144" customFormat="1" x14ac:dyDescent="0.25"/>
    <row r="134" s="144" customFormat="1" x14ac:dyDescent="0.25"/>
    <row r="135" s="144" customFormat="1" x14ac:dyDescent="0.25"/>
    <row r="136" s="144" customFormat="1" x14ac:dyDescent="0.25"/>
    <row r="137" s="144" customFormat="1" x14ac:dyDescent="0.25"/>
    <row r="138" s="144" customFormat="1" x14ac:dyDescent="0.25"/>
    <row r="139" s="144" customFormat="1" x14ac:dyDescent="0.25"/>
    <row r="140" s="144" customFormat="1" x14ac:dyDescent="0.25"/>
    <row r="141" s="144" customFormat="1" x14ac:dyDescent="0.25"/>
    <row r="142" s="144" customFormat="1" x14ac:dyDescent="0.25"/>
    <row r="143" s="144" customFormat="1" x14ac:dyDescent="0.25"/>
    <row r="144" s="144" customFormat="1" x14ac:dyDescent="0.25"/>
    <row r="145" s="144" customFormat="1" x14ac:dyDescent="0.25"/>
    <row r="146" s="144" customFormat="1" x14ac:dyDescent="0.25"/>
    <row r="147" s="144" customFormat="1" x14ac:dyDescent="0.25"/>
    <row r="148" s="144" customFormat="1" x14ac:dyDescent="0.25"/>
    <row r="149" s="144" customFormat="1" x14ac:dyDescent="0.25"/>
    <row r="150" s="144" customFormat="1" x14ac:dyDescent="0.25"/>
    <row r="151" s="144" customFormat="1" x14ac:dyDescent="0.25"/>
    <row r="152" s="144" customFormat="1" x14ac:dyDescent="0.25"/>
    <row r="153" s="144" customFormat="1" x14ac:dyDescent="0.25"/>
    <row r="154" s="144" customFormat="1" x14ac:dyDescent="0.25"/>
    <row r="155" s="144" customFormat="1" x14ac:dyDescent="0.25"/>
    <row r="156" s="144" customFormat="1" x14ac:dyDescent="0.25"/>
    <row r="157" s="144" customFormat="1" x14ac:dyDescent="0.25"/>
    <row r="158" s="144" customFormat="1" x14ac:dyDescent="0.25"/>
    <row r="159" s="144" customFormat="1" x14ac:dyDescent="0.25"/>
    <row r="160" s="144" customFormat="1" x14ac:dyDescent="0.25"/>
    <row r="161" s="144" customFormat="1" x14ac:dyDescent="0.25"/>
    <row r="162" s="144" customFormat="1" x14ac:dyDescent="0.25"/>
    <row r="163" s="144" customFormat="1" x14ac:dyDescent="0.25"/>
    <row r="164" s="144" customFormat="1" x14ac:dyDescent="0.25"/>
    <row r="165" s="144" customFormat="1" x14ac:dyDescent="0.25"/>
    <row r="166" s="144" customFormat="1" x14ac:dyDescent="0.25"/>
    <row r="167" s="144" customFormat="1" x14ac:dyDescent="0.25"/>
    <row r="168" s="144" customFormat="1" x14ac:dyDescent="0.25"/>
    <row r="169" s="144" customFormat="1" x14ac:dyDescent="0.25"/>
    <row r="170" s="144" customFormat="1" x14ac:dyDescent="0.25"/>
    <row r="171" s="144" customFormat="1" x14ac:dyDescent="0.25"/>
    <row r="172" s="144" customFormat="1" x14ac:dyDescent="0.25"/>
    <row r="173" s="144" customFormat="1" x14ac:dyDescent="0.25"/>
    <row r="174" s="144" customFormat="1" x14ac:dyDescent="0.25"/>
    <row r="175" s="144" customFormat="1" x14ac:dyDescent="0.25"/>
    <row r="176" s="144" customFormat="1" x14ac:dyDescent="0.25"/>
    <row r="177" s="144" customFormat="1" x14ac:dyDescent="0.25"/>
    <row r="178" s="144" customFormat="1" x14ac:dyDescent="0.25"/>
    <row r="179" s="144" customFormat="1" x14ac:dyDescent="0.25"/>
    <row r="180" s="144" customFormat="1" x14ac:dyDescent="0.25"/>
    <row r="181" s="144" customFormat="1" x14ac:dyDescent="0.25"/>
    <row r="182" s="144" customFormat="1" x14ac:dyDescent="0.25"/>
    <row r="183" s="144" customFormat="1" x14ac:dyDescent="0.25"/>
    <row r="184" s="144" customFormat="1" x14ac:dyDescent="0.25"/>
    <row r="185" s="144" customFormat="1" x14ac:dyDescent="0.25"/>
    <row r="186" s="144" customFormat="1" x14ac:dyDescent="0.25"/>
    <row r="187" s="144" customFormat="1" x14ac:dyDescent="0.25"/>
    <row r="188" s="144" customFormat="1" x14ac:dyDescent="0.25"/>
    <row r="189" s="144" customFormat="1" x14ac:dyDescent="0.25"/>
    <row r="190" s="144" customFormat="1" x14ac:dyDescent="0.25"/>
    <row r="191" s="144" customFormat="1" x14ac:dyDescent="0.25"/>
    <row r="192" s="144" customFormat="1" x14ac:dyDescent="0.25"/>
    <row r="193" s="144" customFormat="1" x14ac:dyDescent="0.25"/>
    <row r="194" s="144" customFormat="1" x14ac:dyDescent="0.25"/>
    <row r="195" s="144" customFormat="1" x14ac:dyDescent="0.25"/>
    <row r="196" s="144" customFormat="1" x14ac:dyDescent="0.25"/>
    <row r="197" s="144" customFormat="1" x14ac:dyDescent="0.25"/>
    <row r="198" s="144" customFormat="1" x14ac:dyDescent="0.25"/>
    <row r="199" s="144" customFormat="1" x14ac:dyDescent="0.25"/>
    <row r="200" s="144" customFormat="1" x14ac:dyDescent="0.25"/>
    <row r="201" s="144" customFormat="1" x14ac:dyDescent="0.25"/>
    <row r="202" s="144" customFormat="1" x14ac:dyDescent="0.25"/>
    <row r="203" s="144" customFormat="1" x14ac:dyDescent="0.25"/>
    <row r="204" s="144" customFormat="1" x14ac:dyDescent="0.25"/>
    <row r="205" s="144" customFormat="1" x14ac:dyDescent="0.25"/>
    <row r="206" s="144" customFormat="1" x14ac:dyDescent="0.25"/>
    <row r="207" s="144" customFormat="1" x14ac:dyDescent="0.25"/>
    <row r="208" s="144" customFormat="1" x14ac:dyDescent="0.25"/>
    <row r="209" s="144" customFormat="1" x14ac:dyDescent="0.25"/>
    <row r="210" s="144" customFormat="1" x14ac:dyDescent="0.25"/>
    <row r="211" s="144" customFormat="1" x14ac:dyDescent="0.25"/>
    <row r="212" s="144" customFormat="1" x14ac:dyDescent="0.25"/>
    <row r="213" s="144" customFormat="1" x14ac:dyDescent="0.25"/>
    <row r="214" s="144" customFormat="1" x14ac:dyDescent="0.25"/>
    <row r="215" s="144" customFormat="1" x14ac:dyDescent="0.25"/>
    <row r="216" s="144" customFormat="1" x14ac:dyDescent="0.25"/>
    <row r="217" s="144" customFormat="1" x14ac:dyDescent="0.25"/>
    <row r="218" s="144" customFormat="1" x14ac:dyDescent="0.25"/>
    <row r="219" s="144" customFormat="1" x14ac:dyDescent="0.25"/>
    <row r="220" s="144" customFormat="1" x14ac:dyDescent="0.25"/>
    <row r="221" s="144" customFormat="1" x14ac:dyDescent="0.25"/>
    <row r="222" s="144" customFormat="1" x14ac:dyDescent="0.25"/>
    <row r="223" s="144" customFormat="1" x14ac:dyDescent="0.25"/>
    <row r="224" s="144" customFormat="1" x14ac:dyDescent="0.25"/>
    <row r="225" s="144" customFormat="1" x14ac:dyDescent="0.25"/>
    <row r="226" s="144" customFormat="1" x14ac:dyDescent="0.25"/>
    <row r="227" s="144" customFormat="1" x14ac:dyDescent="0.25"/>
    <row r="228" s="144" customFormat="1" x14ac:dyDescent="0.25"/>
    <row r="229" s="144" customFormat="1" x14ac:dyDescent="0.25"/>
    <row r="230" s="144" customFormat="1" x14ac:dyDescent="0.25"/>
    <row r="231" s="144" customFormat="1" x14ac:dyDescent="0.25"/>
    <row r="232" s="144" customFormat="1" x14ac:dyDescent="0.25"/>
    <row r="233" s="144" customFormat="1" x14ac:dyDescent="0.25"/>
    <row r="234" s="144" customFormat="1" x14ac:dyDescent="0.25"/>
    <row r="235" s="144" customFormat="1" x14ac:dyDescent="0.25"/>
    <row r="236" s="144" customFormat="1" x14ac:dyDescent="0.25"/>
    <row r="237" s="144" customFormat="1" x14ac:dyDescent="0.25"/>
    <row r="238" s="144" customFormat="1" x14ac:dyDescent="0.25"/>
    <row r="239" s="144" customFormat="1" x14ac:dyDescent="0.25"/>
    <row r="240" s="144" customFormat="1" x14ac:dyDescent="0.25"/>
    <row r="241" s="144" customFormat="1" x14ac:dyDescent="0.25"/>
    <row r="242" s="144" customFormat="1" x14ac:dyDescent="0.25"/>
    <row r="243" s="144" customFormat="1" x14ac:dyDescent="0.25"/>
    <row r="244" s="144" customFormat="1" x14ac:dyDescent="0.25"/>
    <row r="245" s="144" customFormat="1" x14ac:dyDescent="0.25"/>
    <row r="246" s="144" customFormat="1" x14ac:dyDescent="0.25"/>
    <row r="247" s="144" customFormat="1" x14ac:dyDescent="0.25"/>
    <row r="248" s="144" customFormat="1" x14ac:dyDescent="0.25"/>
    <row r="249" s="144" customFormat="1" x14ac:dyDescent="0.25"/>
    <row r="250" s="144" customFormat="1" x14ac:dyDescent="0.25"/>
    <row r="251" s="144" customFormat="1" x14ac:dyDescent="0.25"/>
    <row r="252" s="144" customFormat="1" x14ac:dyDescent="0.25"/>
    <row r="253" s="144" customFormat="1" x14ac:dyDescent="0.25"/>
    <row r="254" s="144" customFormat="1" x14ac:dyDescent="0.25"/>
    <row r="255" s="144" customFormat="1" x14ac:dyDescent="0.25"/>
    <row r="256" s="144" customFormat="1" x14ac:dyDescent="0.25"/>
    <row r="257" s="144" customFormat="1" x14ac:dyDescent="0.25"/>
    <row r="258" s="144" customFormat="1" x14ac:dyDescent="0.25"/>
    <row r="259" s="144" customFormat="1" x14ac:dyDescent="0.25"/>
    <row r="260" s="144" customFormat="1" x14ac:dyDescent="0.25"/>
    <row r="261" s="144" customFormat="1" x14ac:dyDescent="0.25"/>
    <row r="262" s="144" customFormat="1" x14ac:dyDescent="0.25"/>
    <row r="263" s="144" customFormat="1" x14ac:dyDescent="0.25"/>
    <row r="264" s="144" customFormat="1" x14ac:dyDescent="0.25"/>
    <row r="265" s="144" customFormat="1" x14ac:dyDescent="0.25"/>
    <row r="266" s="144" customFormat="1" x14ac:dyDescent="0.25"/>
    <row r="267" s="144" customFormat="1" x14ac:dyDescent="0.25"/>
    <row r="268" s="144" customFormat="1" x14ac:dyDescent="0.25"/>
    <row r="269" s="144" customFormat="1" x14ac:dyDescent="0.25"/>
    <row r="270" s="144" customFormat="1" x14ac:dyDescent="0.25"/>
    <row r="271" s="144" customFormat="1" x14ac:dyDescent="0.25"/>
    <row r="272" s="144" customFormat="1" x14ac:dyDescent="0.25"/>
    <row r="273" s="144" customFormat="1" x14ac:dyDescent="0.25"/>
    <row r="274" s="144" customFormat="1" x14ac:dyDescent="0.25"/>
    <row r="275" s="144" customFormat="1" x14ac:dyDescent="0.25"/>
    <row r="276" s="144" customFormat="1" x14ac:dyDescent="0.25"/>
    <row r="277" s="144" customFormat="1" x14ac:dyDescent="0.25"/>
    <row r="278" s="144" customFormat="1" x14ac:dyDescent="0.25"/>
    <row r="279" s="144" customFormat="1" x14ac:dyDescent="0.25"/>
    <row r="280" s="144" customFormat="1" x14ac:dyDescent="0.25"/>
    <row r="281" s="144" customFormat="1" x14ac:dyDescent="0.25"/>
    <row r="282" s="144" customFormat="1" x14ac:dyDescent="0.25"/>
    <row r="283" s="144" customFormat="1" x14ac:dyDescent="0.25"/>
    <row r="284" s="144" customFormat="1" x14ac:dyDescent="0.25"/>
    <row r="285" s="144" customFormat="1" x14ac:dyDescent="0.25"/>
    <row r="286" s="144" customFormat="1" x14ac:dyDescent="0.25"/>
    <row r="287" s="144" customFormat="1" x14ac:dyDescent="0.25"/>
    <row r="288" s="144" customFormat="1" x14ac:dyDescent="0.25"/>
    <row r="289" s="144" customFormat="1" x14ac:dyDescent="0.25"/>
    <row r="290" s="144" customFormat="1" x14ac:dyDescent="0.25"/>
    <row r="291" s="144" customFormat="1" x14ac:dyDescent="0.25"/>
    <row r="292" s="144" customFormat="1" x14ac:dyDescent="0.25"/>
    <row r="293" s="144" customFormat="1" x14ac:dyDescent="0.25"/>
    <row r="294" s="144" customFormat="1" x14ac:dyDescent="0.25"/>
    <row r="295" s="144" customFormat="1" x14ac:dyDescent="0.25"/>
    <row r="296" s="144" customFormat="1" x14ac:dyDescent="0.25"/>
    <row r="297" s="144" customFormat="1" x14ac:dyDescent="0.25"/>
    <row r="298" s="144" customFormat="1" x14ac:dyDescent="0.25"/>
    <row r="299" s="144" customFormat="1" x14ac:dyDescent="0.25"/>
    <row r="300" s="144" customFormat="1" x14ac:dyDescent="0.25"/>
    <row r="301" s="144" customFormat="1" x14ac:dyDescent="0.25"/>
    <row r="302" s="144" customFormat="1" x14ac:dyDescent="0.25"/>
    <row r="303" s="144" customFormat="1" x14ac:dyDescent="0.25"/>
    <row r="304" s="144" customFormat="1" x14ac:dyDescent="0.25"/>
    <row r="305" s="144" customFormat="1" x14ac:dyDescent="0.25"/>
    <row r="306" s="144" customFormat="1" x14ac:dyDescent="0.25"/>
    <row r="307" s="144" customFormat="1" x14ac:dyDescent="0.25"/>
    <row r="308" s="144" customFormat="1" x14ac:dyDescent="0.25"/>
    <row r="309" s="144" customFormat="1" x14ac:dyDescent="0.25"/>
    <row r="310" s="144" customFormat="1" x14ac:dyDescent="0.25"/>
    <row r="311" s="144" customFormat="1" x14ac:dyDescent="0.25"/>
    <row r="312" s="144" customFormat="1" x14ac:dyDescent="0.25"/>
    <row r="313" s="144" customFormat="1" x14ac:dyDescent="0.25"/>
    <row r="314" s="144" customFormat="1" x14ac:dyDescent="0.25"/>
    <row r="315" s="144" customFormat="1" x14ac:dyDescent="0.25"/>
    <row r="316" s="144" customFormat="1" x14ac:dyDescent="0.25"/>
    <row r="317" s="144" customFormat="1" x14ac:dyDescent="0.25"/>
    <row r="318" s="144" customFormat="1" x14ac:dyDescent="0.25"/>
    <row r="319" s="144" customFormat="1" x14ac:dyDescent="0.25"/>
    <row r="320" s="144" customFormat="1" x14ac:dyDescent="0.25"/>
    <row r="321" s="144" customFormat="1" x14ac:dyDescent="0.25"/>
    <row r="322" s="144" customFormat="1" x14ac:dyDescent="0.25"/>
    <row r="323" s="144" customFormat="1" x14ac:dyDescent="0.25"/>
    <row r="324" s="144" customFormat="1" x14ac:dyDescent="0.25"/>
    <row r="325" s="144" customFormat="1" x14ac:dyDescent="0.25"/>
    <row r="326" s="144" customFormat="1" x14ac:dyDescent="0.25"/>
    <row r="327" s="144" customFormat="1" x14ac:dyDescent="0.25"/>
    <row r="328" s="144" customFormat="1" x14ac:dyDescent="0.25"/>
    <row r="329" s="144" customFormat="1" x14ac:dyDescent="0.25"/>
    <row r="330" s="144" customFormat="1" x14ac:dyDescent="0.25"/>
    <row r="331" s="144" customFormat="1" x14ac:dyDescent="0.25"/>
    <row r="332" s="144" customFormat="1" x14ac:dyDescent="0.25"/>
    <row r="333" s="144" customFormat="1" x14ac:dyDescent="0.25"/>
    <row r="334" s="144" customFormat="1" x14ac:dyDescent="0.25"/>
    <row r="335" s="144" customFormat="1" x14ac:dyDescent="0.25"/>
    <row r="336" s="144" customFormat="1" x14ac:dyDescent="0.25"/>
    <row r="337" s="144" customFormat="1" x14ac:dyDescent="0.25"/>
    <row r="338" s="144" customFormat="1" x14ac:dyDescent="0.25"/>
    <row r="339" s="144" customFormat="1" x14ac:dyDescent="0.25"/>
    <row r="340" s="144" customFormat="1" x14ac:dyDescent="0.25"/>
    <row r="341" s="144" customFormat="1" x14ac:dyDescent="0.25"/>
    <row r="342" s="144" customFormat="1" x14ac:dyDescent="0.25"/>
    <row r="343" s="144" customFormat="1" x14ac:dyDescent="0.25"/>
    <row r="344" s="144" customFormat="1" x14ac:dyDescent="0.25"/>
    <row r="345" s="144" customFormat="1" x14ac:dyDescent="0.25"/>
    <row r="346" s="144" customFormat="1" x14ac:dyDescent="0.25"/>
    <row r="347" s="144" customFormat="1" x14ac:dyDescent="0.25"/>
    <row r="348" s="144" customFormat="1" x14ac:dyDescent="0.25"/>
    <row r="349" s="144" customFormat="1" x14ac:dyDescent="0.25"/>
    <row r="350" s="144" customFormat="1" x14ac:dyDescent="0.25"/>
    <row r="351" s="144" customFormat="1" x14ac:dyDescent="0.25"/>
    <row r="352" s="144" customFormat="1" x14ac:dyDescent="0.25"/>
    <row r="353" s="144" customFormat="1" x14ac:dyDescent="0.25"/>
    <row r="354" s="144" customFormat="1" x14ac:dyDescent="0.25"/>
    <row r="355" s="144" customFormat="1" x14ac:dyDescent="0.25"/>
    <row r="356" s="144" customFormat="1" x14ac:dyDescent="0.25"/>
    <row r="357" s="144" customFormat="1" x14ac:dyDescent="0.25"/>
    <row r="358" s="144" customFormat="1" x14ac:dyDescent="0.25"/>
    <row r="359" s="144" customFormat="1" x14ac:dyDescent="0.25"/>
    <row r="360" s="144" customFormat="1" x14ac:dyDescent="0.25"/>
    <row r="361" s="144" customFormat="1" x14ac:dyDescent="0.25"/>
    <row r="362" s="144" customFormat="1" x14ac:dyDescent="0.25"/>
    <row r="363" s="144" customFormat="1" x14ac:dyDescent="0.25"/>
    <row r="364" s="144" customFormat="1" x14ac:dyDescent="0.25"/>
    <row r="365" s="144" customFormat="1" x14ac:dyDescent="0.25"/>
    <row r="366" s="144" customFormat="1" x14ac:dyDescent="0.25"/>
    <row r="367" s="144" customFormat="1" x14ac:dyDescent="0.25"/>
    <row r="368" s="144" customFormat="1" x14ac:dyDescent="0.25"/>
    <row r="369" s="144" customFormat="1" x14ac:dyDescent="0.25"/>
    <row r="370" s="144" customFormat="1" x14ac:dyDescent="0.25"/>
    <row r="371" s="144" customFormat="1" x14ac:dyDescent="0.25"/>
    <row r="372" s="144" customFormat="1" x14ac:dyDescent="0.25"/>
    <row r="373" s="144" customFormat="1" x14ac:dyDescent="0.25"/>
    <row r="374" s="144" customFormat="1" x14ac:dyDescent="0.25"/>
    <row r="375" s="144" customFormat="1" x14ac:dyDescent="0.25"/>
    <row r="376" s="144" customFormat="1" x14ac:dyDescent="0.25"/>
    <row r="377" s="144" customFormat="1" x14ac:dyDescent="0.25"/>
    <row r="378" s="144" customFormat="1" x14ac:dyDescent="0.25"/>
    <row r="379" s="144" customFormat="1" x14ac:dyDescent="0.25"/>
    <row r="380" s="144" customFormat="1" x14ac:dyDescent="0.25"/>
    <row r="381" s="144" customFormat="1" x14ac:dyDescent="0.25"/>
    <row r="382" s="144" customFormat="1" x14ac:dyDescent="0.25"/>
    <row r="383" s="144" customFormat="1" x14ac:dyDescent="0.25"/>
    <row r="384" s="144" customFormat="1" x14ac:dyDescent="0.25"/>
    <row r="385" s="144" customFormat="1" x14ac:dyDescent="0.25"/>
    <row r="386" s="144" customFormat="1" x14ac:dyDescent="0.25"/>
    <row r="387" s="144" customFormat="1" x14ac:dyDescent="0.25"/>
    <row r="388" s="144" customFormat="1" x14ac:dyDescent="0.25"/>
    <row r="389" s="144" customFormat="1" x14ac:dyDescent="0.25"/>
    <row r="390" s="144" customFormat="1" x14ac:dyDescent="0.25"/>
    <row r="391" s="144" customFormat="1" x14ac:dyDescent="0.25"/>
    <row r="392" s="144" customFormat="1" x14ac:dyDescent="0.25"/>
    <row r="393" s="144" customFormat="1" x14ac:dyDescent="0.25"/>
    <row r="394" s="144" customFormat="1" x14ac:dyDescent="0.25"/>
    <row r="395" s="144" customFormat="1" x14ac:dyDescent="0.25"/>
    <row r="396" s="144" customFormat="1" x14ac:dyDescent="0.25"/>
    <row r="397" s="144" customFormat="1" x14ac:dyDescent="0.25"/>
    <row r="398" s="144" customFormat="1" x14ac:dyDescent="0.25"/>
    <row r="399" s="144" customFormat="1" x14ac:dyDescent="0.25"/>
    <row r="400" s="144" customFormat="1" x14ac:dyDescent="0.25"/>
    <row r="401" s="144" customFormat="1" x14ac:dyDescent="0.25"/>
    <row r="402" s="144" customFormat="1" x14ac:dyDescent="0.25"/>
    <row r="403" s="144" customFormat="1" x14ac:dyDescent="0.25"/>
    <row r="404" s="144" customFormat="1" x14ac:dyDescent="0.25"/>
    <row r="405" s="144" customFormat="1" x14ac:dyDescent="0.25"/>
    <row r="406" s="144" customFormat="1" x14ac:dyDescent="0.25"/>
    <row r="407" s="144" customFormat="1" x14ac:dyDescent="0.25"/>
    <row r="408" s="144" customFormat="1" x14ac:dyDescent="0.25"/>
    <row r="409" s="144" customFormat="1" x14ac:dyDescent="0.25"/>
    <row r="410" s="144" customFormat="1" x14ac:dyDescent="0.25"/>
    <row r="411" s="144" customFormat="1" x14ac:dyDescent="0.25"/>
    <row r="412" s="144" customFormat="1" x14ac:dyDescent="0.25"/>
    <row r="413" s="144" customFormat="1" x14ac:dyDescent="0.25"/>
    <row r="414" s="144" customFormat="1" x14ac:dyDescent="0.25"/>
    <row r="415" s="144" customFormat="1" x14ac:dyDescent="0.25"/>
    <row r="416" s="144" customFormat="1" x14ac:dyDescent="0.25"/>
    <row r="417" s="144" customFormat="1" x14ac:dyDescent="0.25"/>
    <row r="418" s="144" customFormat="1" x14ac:dyDescent="0.25"/>
    <row r="419" s="144" customFormat="1" x14ac:dyDescent="0.25"/>
    <row r="420" s="144" customFormat="1" x14ac:dyDescent="0.25"/>
    <row r="421" s="144" customFormat="1" x14ac:dyDescent="0.25"/>
    <row r="422" s="144" customFormat="1" x14ac:dyDescent="0.25"/>
    <row r="423" s="144" customFormat="1" x14ac:dyDescent="0.25"/>
    <row r="424" s="144" customFormat="1" x14ac:dyDescent="0.25"/>
    <row r="425" s="144" customFormat="1" x14ac:dyDescent="0.25"/>
    <row r="426" s="144" customFormat="1" x14ac:dyDescent="0.25"/>
    <row r="427" s="144" customFormat="1" x14ac:dyDescent="0.25"/>
    <row r="428" s="144" customFormat="1" x14ac:dyDescent="0.25"/>
    <row r="429" s="144" customFormat="1" x14ac:dyDescent="0.25"/>
    <row r="430" s="144" customFormat="1" x14ac:dyDescent="0.25"/>
    <row r="431" s="144" customFormat="1" x14ac:dyDescent="0.25"/>
    <row r="432" s="144" customFormat="1" x14ac:dyDescent="0.25"/>
    <row r="433" s="144" customFormat="1" x14ac:dyDescent="0.25"/>
    <row r="434" s="144" customFormat="1" x14ac:dyDescent="0.25"/>
    <row r="435" s="144" customFormat="1" x14ac:dyDescent="0.25"/>
    <row r="436" s="144" customFormat="1" x14ac:dyDescent="0.25"/>
    <row r="437" s="144" customFormat="1" x14ac:dyDescent="0.25"/>
    <row r="438" s="144" customFormat="1" x14ac:dyDescent="0.25"/>
    <row r="439" s="144" customFormat="1" x14ac:dyDescent="0.25"/>
    <row r="440" s="144" customFormat="1" x14ac:dyDescent="0.25"/>
    <row r="441" s="144" customFormat="1" x14ac:dyDescent="0.25"/>
    <row r="442" s="144" customFormat="1" x14ac:dyDescent="0.25"/>
    <row r="443" s="144" customFormat="1" x14ac:dyDescent="0.25"/>
    <row r="444" s="144" customFormat="1" x14ac:dyDescent="0.25"/>
    <row r="445" s="144" customFormat="1" x14ac:dyDescent="0.25"/>
    <row r="446" s="144" customFormat="1" x14ac:dyDescent="0.25"/>
    <row r="447" s="144" customFormat="1" x14ac:dyDescent="0.25"/>
    <row r="448" s="144" customFormat="1" x14ac:dyDescent="0.25"/>
    <row r="449" s="144" customFormat="1" x14ac:dyDescent="0.25"/>
    <row r="450" s="144" customFormat="1" x14ac:dyDescent="0.25"/>
    <row r="451" s="144" customFormat="1" x14ac:dyDescent="0.25"/>
    <row r="452" s="144" customFormat="1" x14ac:dyDescent="0.25"/>
    <row r="453" s="144" customFormat="1" x14ac:dyDescent="0.25"/>
    <row r="454" s="144" customFormat="1" x14ac:dyDescent="0.25"/>
    <row r="455" s="144" customFormat="1" x14ac:dyDescent="0.25"/>
    <row r="456" s="144" customFormat="1" x14ac:dyDescent="0.25"/>
    <row r="457" s="144" customFormat="1" x14ac:dyDescent="0.25"/>
    <row r="458" s="144" customFormat="1" x14ac:dyDescent="0.25"/>
    <row r="459" s="144" customFormat="1" x14ac:dyDescent="0.25"/>
    <row r="460" s="144" customFormat="1" x14ac:dyDescent="0.25"/>
    <row r="461" s="144" customFormat="1" x14ac:dyDescent="0.25"/>
    <row r="462" s="144" customFormat="1" x14ac:dyDescent="0.25"/>
    <row r="463" s="144" customFormat="1" x14ac:dyDescent="0.25"/>
    <row r="464" s="144" customFormat="1" x14ac:dyDescent="0.25"/>
    <row r="465" s="144" customFormat="1" x14ac:dyDescent="0.25"/>
    <row r="466" s="144" customFormat="1" x14ac:dyDescent="0.25"/>
    <row r="467" s="144" customFormat="1" x14ac:dyDescent="0.25"/>
    <row r="468" s="144" customFormat="1" x14ac:dyDescent="0.25"/>
    <row r="469" s="144" customFormat="1" x14ac:dyDescent="0.25"/>
    <row r="470" s="144" customFormat="1" x14ac:dyDescent="0.25"/>
    <row r="471" s="144" customFormat="1" x14ac:dyDescent="0.25"/>
    <row r="472" s="144" customFormat="1" x14ac:dyDescent="0.25"/>
    <row r="473" s="144" customFormat="1" x14ac:dyDescent="0.25"/>
    <row r="474" s="144" customFormat="1" x14ac:dyDescent="0.25"/>
    <row r="475" s="144" customFormat="1" x14ac:dyDescent="0.25"/>
    <row r="476" s="144" customFormat="1" x14ac:dyDescent="0.25"/>
    <row r="477" s="144" customFormat="1" x14ac:dyDescent="0.25"/>
    <row r="478" s="144" customFormat="1" x14ac:dyDescent="0.25"/>
    <row r="479" s="144" customFormat="1" x14ac:dyDescent="0.25"/>
    <row r="480" s="144" customFormat="1" x14ac:dyDescent="0.25"/>
    <row r="481" s="144" customFormat="1" x14ac:dyDescent="0.25"/>
    <row r="482" s="144" customFormat="1" x14ac:dyDescent="0.25"/>
    <row r="483" s="144" customFormat="1" x14ac:dyDescent="0.25"/>
    <row r="484" s="144" customFormat="1" x14ac:dyDescent="0.25"/>
    <row r="485" s="144" customFormat="1" x14ac:dyDescent="0.25"/>
    <row r="486" s="144" customFormat="1" x14ac:dyDescent="0.25"/>
    <row r="487" s="144" customFormat="1" x14ac:dyDescent="0.25"/>
    <row r="488" s="144" customFormat="1" x14ac:dyDescent="0.25"/>
    <row r="489" s="144" customFormat="1" x14ac:dyDescent="0.25"/>
    <row r="490" s="144" customFormat="1" x14ac:dyDescent="0.25"/>
    <row r="491" s="144" customFormat="1" x14ac:dyDescent="0.25"/>
    <row r="492" s="144" customFormat="1" x14ac:dyDescent="0.25"/>
    <row r="493" s="144" customFormat="1" x14ac:dyDescent="0.25"/>
    <row r="494" s="144" customFormat="1" x14ac:dyDescent="0.25"/>
    <row r="495" s="144" customFormat="1" x14ac:dyDescent="0.25"/>
    <row r="496" s="144" customFormat="1" x14ac:dyDescent="0.25"/>
    <row r="497" s="144" customFormat="1" x14ac:dyDescent="0.25"/>
    <row r="498" s="144" customFormat="1" x14ac:dyDescent="0.25"/>
    <row r="499" s="144" customFormat="1" x14ac:dyDescent="0.25"/>
    <row r="500" s="144" customFormat="1" x14ac:dyDescent="0.25"/>
    <row r="501" s="144" customFormat="1" x14ac:dyDescent="0.25"/>
    <row r="502" s="144" customFormat="1" x14ac:dyDescent="0.25"/>
    <row r="503" s="144" customFormat="1" x14ac:dyDescent="0.25"/>
    <row r="504" s="144" customFormat="1" x14ac:dyDescent="0.25"/>
    <row r="505" s="144" customFormat="1" x14ac:dyDescent="0.25"/>
    <row r="506" s="144" customFormat="1" x14ac:dyDescent="0.25"/>
    <row r="507" s="144" customFormat="1" x14ac:dyDescent="0.25"/>
    <row r="508" s="144" customFormat="1" x14ac:dyDescent="0.25"/>
    <row r="509" s="144" customFormat="1" x14ac:dyDescent="0.25"/>
    <row r="510" s="144" customFormat="1" x14ac:dyDescent="0.25"/>
    <row r="511" s="144" customFormat="1" x14ac:dyDescent="0.25"/>
    <row r="512" s="144" customFormat="1" x14ac:dyDescent="0.25"/>
    <row r="513" s="144" customFormat="1" x14ac:dyDescent="0.25"/>
    <row r="514" s="144" customFormat="1" x14ac:dyDescent="0.25"/>
    <row r="515" s="144" customFormat="1" x14ac:dyDescent="0.25"/>
    <row r="516" s="144" customFormat="1" x14ac:dyDescent="0.25"/>
    <row r="517" s="144" customFormat="1" x14ac:dyDescent="0.25"/>
    <row r="518" s="144" customFormat="1" x14ac:dyDescent="0.25"/>
    <row r="519" s="144" customFormat="1" x14ac:dyDescent="0.25"/>
    <row r="520" s="144" customFormat="1" x14ac:dyDescent="0.25"/>
    <row r="521" s="144" customFormat="1" x14ac:dyDescent="0.25"/>
    <row r="522" s="144" customFormat="1" x14ac:dyDescent="0.25"/>
    <row r="523" s="144" customFormat="1" x14ac:dyDescent="0.25"/>
    <row r="524" s="144" customFormat="1" x14ac:dyDescent="0.25"/>
    <row r="525" s="144" customFormat="1" x14ac:dyDescent="0.25"/>
    <row r="526" s="144" customFormat="1" x14ac:dyDescent="0.25"/>
    <row r="527" s="144" customFormat="1" x14ac:dyDescent="0.25"/>
    <row r="528" s="144" customFormat="1" x14ac:dyDescent="0.25"/>
    <row r="529" s="144" customFormat="1" x14ac:dyDescent="0.25"/>
    <row r="530" s="144" customFormat="1" x14ac:dyDescent="0.25"/>
    <row r="531" s="144" customFormat="1" x14ac:dyDescent="0.25"/>
    <row r="532" s="144" customFormat="1" x14ac:dyDescent="0.25"/>
    <row r="533" s="144" customFormat="1" x14ac:dyDescent="0.25"/>
    <row r="534" s="144" customFormat="1" x14ac:dyDescent="0.25"/>
    <row r="535" s="144" customFormat="1" x14ac:dyDescent="0.25"/>
    <row r="536" s="144" customFormat="1" x14ac:dyDescent="0.25"/>
    <row r="537" s="144" customFormat="1" x14ac:dyDescent="0.25"/>
    <row r="538" s="144" customFormat="1" x14ac:dyDescent="0.25"/>
    <row r="539" s="144" customFormat="1" x14ac:dyDescent="0.25"/>
    <row r="540" s="144" customFormat="1" x14ac:dyDescent="0.25"/>
    <row r="541" s="144" customFormat="1" x14ac:dyDescent="0.25"/>
    <row r="542" s="144" customFormat="1" x14ac:dyDescent="0.25"/>
    <row r="543" s="144" customFormat="1" x14ac:dyDescent="0.25"/>
    <row r="544" s="144" customFormat="1" x14ac:dyDescent="0.25"/>
    <row r="545" s="144" customFormat="1" x14ac:dyDescent="0.25"/>
    <row r="546" s="144" customFormat="1" x14ac:dyDescent="0.25"/>
    <row r="547" s="144" customFormat="1" x14ac:dyDescent="0.25"/>
    <row r="548" s="144" customFormat="1" x14ac:dyDescent="0.25"/>
    <row r="549" s="144" customFormat="1" x14ac:dyDescent="0.25"/>
    <row r="550" s="144" customFormat="1" x14ac:dyDescent="0.25"/>
    <row r="551" s="144" customFormat="1" x14ac:dyDescent="0.25"/>
    <row r="552" s="144" customFormat="1" x14ac:dyDescent="0.25"/>
    <row r="553" s="144" customFormat="1" x14ac:dyDescent="0.25"/>
    <row r="554" s="144" customFormat="1" x14ac:dyDescent="0.25"/>
    <row r="555" s="144" customFormat="1" x14ac:dyDescent="0.25"/>
    <row r="556" s="144" customFormat="1" x14ac:dyDescent="0.25"/>
    <row r="557" s="144" customFormat="1" x14ac:dyDescent="0.25"/>
    <row r="558" s="144" customFormat="1" x14ac:dyDescent="0.25"/>
    <row r="559" s="144" customFormat="1" x14ac:dyDescent="0.25"/>
    <row r="560" s="144" customFormat="1" x14ac:dyDescent="0.25"/>
    <row r="561" s="144" customFormat="1" x14ac:dyDescent="0.25"/>
    <row r="562" s="144" customFormat="1" x14ac:dyDescent="0.25"/>
    <row r="563" s="144" customFormat="1" x14ac:dyDescent="0.25"/>
    <row r="564" s="144" customFormat="1" x14ac:dyDescent="0.25"/>
    <row r="565" s="144" customFormat="1" x14ac:dyDescent="0.25"/>
    <row r="566" s="144" customFormat="1" x14ac:dyDescent="0.25"/>
    <row r="567" s="144" customFormat="1" x14ac:dyDescent="0.25"/>
    <row r="568" s="144" customFormat="1" x14ac:dyDescent="0.25"/>
    <row r="569" s="144" customFormat="1" x14ac:dyDescent="0.25"/>
    <row r="570" s="144" customFormat="1" x14ac:dyDescent="0.25"/>
    <row r="571" s="144" customFormat="1" x14ac:dyDescent="0.25"/>
    <row r="572" s="144" customFormat="1" x14ac:dyDescent="0.25"/>
    <row r="573" s="144" customFormat="1" x14ac:dyDescent="0.25"/>
    <row r="574" s="144" customFormat="1" x14ac:dyDescent="0.25"/>
    <row r="575" s="144" customFormat="1" x14ac:dyDescent="0.25"/>
    <row r="576" s="144" customFormat="1" x14ac:dyDescent="0.25"/>
    <row r="577" s="144" customFormat="1" x14ac:dyDescent="0.25"/>
    <row r="578" s="144" customFormat="1" x14ac:dyDescent="0.25"/>
    <row r="579" s="144" customFormat="1" x14ac:dyDescent="0.25"/>
    <row r="580" s="144" customFormat="1" x14ac:dyDescent="0.25"/>
    <row r="581" s="144" customFormat="1" x14ac:dyDescent="0.25"/>
    <row r="582" s="144" customFormat="1" x14ac:dyDescent="0.25"/>
    <row r="583" s="144" customFormat="1" x14ac:dyDescent="0.25"/>
    <row r="584" s="144" customFormat="1" x14ac:dyDescent="0.25"/>
    <row r="585" s="144" customFormat="1" x14ac:dyDescent="0.25"/>
    <row r="586" s="144" customFormat="1" x14ac:dyDescent="0.25"/>
    <row r="587" s="144" customFormat="1" x14ac:dyDescent="0.25"/>
    <row r="588" s="144" customFormat="1" x14ac:dyDescent="0.25"/>
    <row r="589" s="144" customFormat="1" x14ac:dyDescent="0.25"/>
    <row r="590" s="144" customFormat="1" x14ac:dyDescent="0.25"/>
    <row r="591" s="144" customFormat="1" x14ac:dyDescent="0.25"/>
    <row r="592" s="144" customFormat="1" x14ac:dyDescent="0.25"/>
    <row r="593" s="144" customFormat="1" x14ac:dyDescent="0.25"/>
    <row r="594" s="144" customFormat="1" x14ac:dyDescent="0.25"/>
    <row r="595" s="144" customFormat="1" x14ac:dyDescent="0.25"/>
    <row r="596" s="144" customFormat="1" x14ac:dyDescent="0.25"/>
    <row r="597" s="144" customFormat="1" x14ac:dyDescent="0.25"/>
    <row r="598" s="144" customFormat="1" x14ac:dyDescent="0.25"/>
    <row r="599" s="144" customFormat="1" x14ac:dyDescent="0.25"/>
    <row r="600" s="144" customFormat="1" x14ac:dyDescent="0.25"/>
    <row r="601" s="144" customFormat="1" x14ac:dyDescent="0.25"/>
    <row r="602" s="144" customFormat="1" x14ac:dyDescent="0.25"/>
    <row r="603" s="144" customFormat="1" x14ac:dyDescent="0.25"/>
    <row r="604" s="144" customFormat="1" x14ac:dyDescent="0.25"/>
    <row r="605" s="144" customFormat="1" x14ac:dyDescent="0.25"/>
    <row r="606" s="144" customFormat="1" x14ac:dyDescent="0.25"/>
    <row r="607" s="144" customFormat="1" x14ac:dyDescent="0.25"/>
    <row r="608" s="144" customFormat="1" x14ac:dyDescent="0.25"/>
    <row r="609" s="144" customFormat="1" x14ac:dyDescent="0.25"/>
    <row r="610" s="144" customFormat="1" x14ac:dyDescent="0.25"/>
    <row r="611" s="144" customFormat="1" x14ac:dyDescent="0.25"/>
    <row r="612" s="144" customFormat="1" x14ac:dyDescent="0.25"/>
    <row r="613" s="144" customFormat="1" x14ac:dyDescent="0.25"/>
    <row r="614" s="144" customFormat="1" x14ac:dyDescent="0.25"/>
    <row r="615" s="144" customFormat="1" x14ac:dyDescent="0.25"/>
    <row r="616" s="144" customFormat="1" x14ac:dyDescent="0.25"/>
    <row r="617" s="144" customFormat="1" x14ac:dyDescent="0.25"/>
    <row r="618" s="144" customFormat="1" x14ac:dyDescent="0.25"/>
    <row r="619" s="144" customFormat="1" x14ac:dyDescent="0.25"/>
    <row r="620" s="144" customFormat="1" x14ac:dyDescent="0.25"/>
    <row r="621" s="144" customFormat="1" x14ac:dyDescent="0.25"/>
    <row r="622" s="144" customFormat="1" x14ac:dyDescent="0.25"/>
    <row r="623" s="144" customFormat="1" x14ac:dyDescent="0.25"/>
    <row r="624" s="144" customFormat="1" x14ac:dyDescent="0.25"/>
    <row r="625" s="144" customFormat="1" x14ac:dyDescent="0.25"/>
    <row r="626" s="144" customFormat="1" x14ac:dyDescent="0.25"/>
    <row r="627" s="144" customFormat="1" x14ac:dyDescent="0.25"/>
    <row r="628" s="144" customFormat="1" x14ac:dyDescent="0.25"/>
    <row r="629" s="144" customFormat="1" x14ac:dyDescent="0.25"/>
    <row r="630" s="144" customFormat="1" x14ac:dyDescent="0.25"/>
    <row r="631" s="144" customFormat="1" x14ac:dyDescent="0.25"/>
    <row r="632" s="144" customFormat="1" x14ac:dyDescent="0.25"/>
    <row r="633" s="144" customFormat="1" x14ac:dyDescent="0.25"/>
    <row r="634" s="144" customFormat="1" x14ac:dyDescent="0.25"/>
    <row r="635" s="144" customFormat="1" x14ac:dyDescent="0.25"/>
    <row r="636" s="144" customFormat="1" x14ac:dyDescent="0.25"/>
    <row r="637" s="144" customFormat="1" x14ac:dyDescent="0.25"/>
    <row r="638" s="144" customFormat="1" x14ac:dyDescent="0.25"/>
    <row r="639" s="144" customFormat="1" x14ac:dyDescent="0.25"/>
    <row r="640" s="144" customFormat="1" x14ac:dyDescent="0.25"/>
    <row r="641" s="144" customFormat="1" x14ac:dyDescent="0.25"/>
    <row r="642" s="144" customFormat="1" x14ac:dyDescent="0.25"/>
    <row r="643" s="144" customFormat="1" x14ac:dyDescent="0.25"/>
    <row r="644" s="144" customFormat="1" x14ac:dyDescent="0.25"/>
    <row r="645" s="144" customFormat="1" x14ac:dyDescent="0.25"/>
    <row r="646" s="144" customFormat="1" x14ac:dyDescent="0.25"/>
    <row r="647" s="144" customFormat="1" x14ac:dyDescent="0.25"/>
    <row r="648" s="144" customFormat="1" x14ac:dyDescent="0.25"/>
    <row r="649" s="144" customFormat="1" x14ac:dyDescent="0.25"/>
    <row r="650" s="144" customFormat="1" x14ac:dyDescent="0.25"/>
    <row r="651" s="144" customFormat="1" x14ac:dyDescent="0.25"/>
    <row r="652" s="144" customFormat="1" x14ac:dyDescent="0.25"/>
    <row r="653" s="144" customFormat="1" x14ac:dyDescent="0.25"/>
    <row r="654" s="144" customFormat="1" x14ac:dyDescent="0.25"/>
    <row r="655" s="144" customFormat="1" x14ac:dyDescent="0.25"/>
    <row r="656" s="144" customFormat="1" x14ac:dyDescent="0.25"/>
    <row r="657" s="144" customFormat="1" x14ac:dyDescent="0.25"/>
    <row r="658" s="144" customFormat="1" x14ac:dyDescent="0.25"/>
    <row r="659" s="144" customFormat="1" x14ac:dyDescent="0.25"/>
    <row r="660" s="144" customFormat="1" x14ac:dyDescent="0.25"/>
    <row r="661" s="144" customFormat="1" x14ac:dyDescent="0.25"/>
    <row r="662" s="144" customFormat="1" x14ac:dyDescent="0.25"/>
    <row r="663" s="144" customFormat="1" x14ac:dyDescent="0.25"/>
    <row r="664" s="144" customFormat="1" x14ac:dyDescent="0.25"/>
    <row r="665" s="144" customFormat="1" x14ac:dyDescent="0.25"/>
    <row r="666" s="144" customFormat="1" x14ac:dyDescent="0.25"/>
    <row r="667" s="144" customFormat="1" x14ac:dyDescent="0.25"/>
    <row r="668" s="144" customFormat="1" x14ac:dyDescent="0.25"/>
    <row r="669" s="144" customFormat="1" x14ac:dyDescent="0.25"/>
    <row r="670" s="144" customFormat="1" x14ac:dyDescent="0.25"/>
    <row r="671" s="144" customFormat="1" x14ac:dyDescent="0.25"/>
    <row r="672" s="144" customFormat="1" x14ac:dyDescent="0.25"/>
    <row r="673" s="144" customFormat="1" x14ac:dyDescent="0.25"/>
    <row r="674" s="144" customFormat="1" x14ac:dyDescent="0.25"/>
    <row r="675" s="144" customFormat="1" x14ac:dyDescent="0.25"/>
    <row r="676" s="144" customFormat="1" x14ac:dyDescent="0.25"/>
    <row r="677" s="144" customFormat="1" x14ac:dyDescent="0.25"/>
    <row r="678" s="144" customFormat="1" x14ac:dyDescent="0.25"/>
    <row r="679" s="144" customFormat="1" x14ac:dyDescent="0.25"/>
    <row r="680" s="144" customFormat="1" x14ac:dyDescent="0.25"/>
    <row r="681" s="144" customFormat="1" x14ac:dyDescent="0.25"/>
    <row r="682" s="144" customFormat="1" x14ac:dyDescent="0.25"/>
    <row r="683" s="144" customFormat="1" x14ac:dyDescent="0.25"/>
    <row r="684" s="144" customFormat="1" x14ac:dyDescent="0.25"/>
    <row r="685" s="144" customFormat="1" x14ac:dyDescent="0.25"/>
    <row r="686" s="144" customFormat="1" x14ac:dyDescent="0.25"/>
    <row r="687" s="144" customFormat="1" x14ac:dyDescent="0.25"/>
    <row r="688" s="144" customFormat="1" x14ac:dyDescent="0.25"/>
    <row r="689" s="144" customFormat="1" x14ac:dyDescent="0.25"/>
    <row r="690" s="144" customFormat="1" x14ac:dyDescent="0.25"/>
    <row r="691" s="144" customFormat="1" x14ac:dyDescent="0.25"/>
    <row r="692" s="144" customFormat="1" x14ac:dyDescent="0.25"/>
    <row r="693" s="144" customFormat="1" x14ac:dyDescent="0.25"/>
    <row r="694" s="144" customFormat="1" x14ac:dyDescent="0.25"/>
    <row r="695" s="144" customFormat="1" x14ac:dyDescent="0.25"/>
    <row r="696" s="144" customFormat="1" x14ac:dyDescent="0.25"/>
    <row r="697" s="144" customFormat="1" x14ac:dyDescent="0.25"/>
    <row r="698" s="144" customFormat="1" x14ac:dyDescent="0.25"/>
    <row r="699" s="144" customFormat="1" x14ac:dyDescent="0.25"/>
    <row r="700" s="144" customFormat="1" x14ac:dyDescent="0.25"/>
    <row r="701" s="144" customFormat="1" x14ac:dyDescent="0.25"/>
    <row r="702" s="144" customFormat="1" x14ac:dyDescent="0.25"/>
    <row r="703" s="144" customFormat="1" x14ac:dyDescent="0.25"/>
    <row r="704" s="144" customFormat="1" x14ac:dyDescent="0.25"/>
    <row r="705" s="144" customFormat="1" x14ac:dyDescent="0.25"/>
    <row r="706" s="144" customFormat="1" x14ac:dyDescent="0.25"/>
    <row r="707" s="144" customFormat="1" x14ac:dyDescent="0.25"/>
    <row r="708" s="144" customFormat="1" x14ac:dyDescent="0.25"/>
    <row r="709" s="144" customFormat="1" x14ac:dyDescent="0.25"/>
    <row r="710" s="144" customFormat="1" x14ac:dyDescent="0.25"/>
    <row r="711" s="144" customFormat="1" x14ac:dyDescent="0.25"/>
    <row r="712" s="144" customFormat="1" x14ac:dyDescent="0.25"/>
    <row r="713" s="144" customFormat="1" x14ac:dyDescent="0.25"/>
    <row r="714" s="144" customFormat="1" x14ac:dyDescent="0.25"/>
    <row r="715" s="144" customFormat="1" x14ac:dyDescent="0.25"/>
    <row r="716" s="144" customFormat="1" x14ac:dyDescent="0.25"/>
    <row r="717" s="144" customFormat="1" x14ac:dyDescent="0.25"/>
    <row r="718" s="144" customFormat="1" x14ac:dyDescent="0.25"/>
    <row r="719" s="144" customFormat="1" x14ac:dyDescent="0.25"/>
    <row r="720" s="144" customFormat="1" x14ac:dyDescent="0.25"/>
    <row r="721" s="144" customFormat="1" x14ac:dyDescent="0.25"/>
    <row r="722" s="144" customFormat="1" x14ac:dyDescent="0.25"/>
    <row r="723" s="144" customFormat="1" x14ac:dyDescent="0.25"/>
    <row r="724" s="144" customFormat="1" x14ac:dyDescent="0.25"/>
    <row r="725" s="144" customFormat="1" x14ac:dyDescent="0.25"/>
    <row r="726" s="144" customFormat="1" x14ac:dyDescent="0.25"/>
    <row r="727" s="144" customFormat="1" x14ac:dyDescent="0.25"/>
    <row r="728" s="144" customFormat="1" x14ac:dyDescent="0.25"/>
    <row r="729" s="144" customFormat="1" x14ac:dyDescent="0.25"/>
    <row r="730" s="144" customFormat="1" x14ac:dyDescent="0.25"/>
    <row r="731" s="144" customFormat="1" x14ac:dyDescent="0.25"/>
    <row r="732" s="144" customFormat="1" x14ac:dyDescent="0.25"/>
    <row r="733" s="144" customFormat="1" x14ac:dyDescent="0.25"/>
    <row r="734" s="144" customFormat="1" x14ac:dyDescent="0.25"/>
    <row r="735" s="144" customFormat="1" x14ac:dyDescent="0.25"/>
    <row r="736" s="144" customFormat="1" x14ac:dyDescent="0.25"/>
    <row r="737" s="144" customFormat="1" x14ac:dyDescent="0.25"/>
    <row r="738" s="144" customFormat="1" x14ac:dyDescent="0.25"/>
    <row r="739" s="144" customFormat="1" x14ac:dyDescent="0.25"/>
    <row r="740" s="144" customFormat="1" x14ac:dyDescent="0.25"/>
    <row r="741" s="144" customFormat="1" x14ac:dyDescent="0.25"/>
    <row r="742" s="144" customFormat="1" x14ac:dyDescent="0.25"/>
    <row r="743" s="144" customFormat="1" x14ac:dyDescent="0.25"/>
    <row r="744" s="144" customFormat="1" x14ac:dyDescent="0.25"/>
    <row r="745" s="144" customFormat="1" x14ac:dyDescent="0.25"/>
    <row r="746" s="144" customFormat="1" x14ac:dyDescent="0.25"/>
    <row r="747" s="144" customFormat="1" x14ac:dyDescent="0.25"/>
    <row r="748" s="144" customFormat="1" x14ac:dyDescent="0.25"/>
    <row r="749" s="144" customFormat="1" x14ac:dyDescent="0.25"/>
    <row r="750" s="144" customFormat="1" x14ac:dyDescent="0.25"/>
    <row r="751" s="144" customFormat="1" x14ac:dyDescent="0.25"/>
    <row r="752" s="144" customFormat="1" x14ac:dyDescent="0.25"/>
    <row r="753" s="144" customFormat="1" x14ac:dyDescent="0.25"/>
    <row r="754" s="144" customFormat="1" x14ac:dyDescent="0.25"/>
    <row r="755" s="144" customFormat="1" x14ac:dyDescent="0.25"/>
    <row r="756" s="144" customFormat="1" x14ac:dyDescent="0.25"/>
    <row r="757" s="144" customFormat="1" x14ac:dyDescent="0.25"/>
    <row r="758" s="144" customFormat="1" x14ac:dyDescent="0.25"/>
    <row r="759" s="144" customFormat="1" x14ac:dyDescent="0.25"/>
    <row r="760" s="144" customFormat="1" x14ac:dyDescent="0.25"/>
    <row r="761" s="144" customFormat="1" x14ac:dyDescent="0.25"/>
    <row r="762" s="144" customFormat="1" x14ac:dyDescent="0.25"/>
    <row r="763" s="144" customFormat="1" x14ac:dyDescent="0.25"/>
    <row r="764" s="144" customFormat="1" x14ac:dyDescent="0.25"/>
    <row r="765" s="144" customFormat="1" x14ac:dyDescent="0.25"/>
    <row r="766" s="144" customFormat="1" x14ac:dyDescent="0.25"/>
    <row r="767" s="144" customFormat="1" x14ac:dyDescent="0.25"/>
    <row r="768" s="144" customFormat="1" x14ac:dyDescent="0.25"/>
    <row r="769" s="144" customFormat="1" x14ac:dyDescent="0.25"/>
    <row r="770" s="144" customFormat="1" x14ac:dyDescent="0.25"/>
    <row r="771" s="144" customFormat="1" x14ac:dyDescent="0.25"/>
    <row r="772" s="144" customFormat="1" x14ac:dyDescent="0.25"/>
    <row r="773" s="144" customFormat="1" x14ac:dyDescent="0.25"/>
    <row r="774" s="144" customFormat="1" x14ac:dyDescent="0.25"/>
    <row r="775" s="144" customFormat="1" x14ac:dyDescent="0.25"/>
    <row r="776" s="144" customFormat="1" x14ac:dyDescent="0.25"/>
    <row r="777" s="144" customFormat="1" x14ac:dyDescent="0.25"/>
    <row r="778" s="144" customFormat="1" x14ac:dyDescent="0.25"/>
    <row r="779" s="144" customFormat="1" x14ac:dyDescent="0.25"/>
    <row r="780" s="144" customFormat="1" x14ac:dyDescent="0.25"/>
    <row r="781" s="144" customFormat="1" x14ac:dyDescent="0.25"/>
    <row r="782" s="144" customFormat="1" x14ac:dyDescent="0.25"/>
    <row r="783" s="144" customFormat="1" x14ac:dyDescent="0.25"/>
    <row r="784" s="144" customFormat="1" x14ac:dyDescent="0.25"/>
    <row r="785" s="144" customFormat="1" x14ac:dyDescent="0.25"/>
    <row r="786" s="144" customFormat="1" x14ac:dyDescent="0.25"/>
    <row r="787" s="144" customFormat="1" x14ac:dyDescent="0.25"/>
    <row r="788" s="144" customFormat="1" x14ac:dyDescent="0.25"/>
    <row r="789" s="144" customFormat="1" x14ac:dyDescent="0.25"/>
    <row r="790" s="144" customFormat="1" x14ac:dyDescent="0.25"/>
    <row r="791" s="144" customFormat="1" x14ac:dyDescent="0.25"/>
    <row r="792" s="144" customFormat="1" x14ac:dyDescent="0.25"/>
    <row r="793" s="144" customFormat="1" x14ac:dyDescent="0.25"/>
    <row r="794" s="144" customFormat="1" x14ac:dyDescent="0.25"/>
    <row r="795" s="144" customFormat="1" x14ac:dyDescent="0.25"/>
    <row r="796" s="144" customFormat="1" x14ac:dyDescent="0.25"/>
    <row r="797" s="144" customFormat="1" x14ac:dyDescent="0.25"/>
    <row r="798" s="144" customFormat="1" x14ac:dyDescent="0.25"/>
    <row r="799" s="144" customFormat="1" x14ac:dyDescent="0.25"/>
    <row r="800" s="144" customFormat="1" x14ac:dyDescent="0.25"/>
    <row r="801" s="144" customFormat="1" x14ac:dyDescent="0.25"/>
    <row r="802" s="144" customFormat="1" x14ac:dyDescent="0.25"/>
    <row r="803" s="144" customFormat="1" x14ac:dyDescent="0.25"/>
    <row r="804" s="144" customFormat="1" x14ac:dyDescent="0.25"/>
    <row r="805" s="144" customFormat="1" x14ac:dyDescent="0.25"/>
    <row r="806" s="144" customFormat="1" x14ac:dyDescent="0.25"/>
    <row r="807" s="144" customFormat="1" x14ac:dyDescent="0.25"/>
    <row r="808" s="144" customFormat="1" x14ac:dyDescent="0.25"/>
    <row r="809" s="144" customFormat="1" x14ac:dyDescent="0.25"/>
    <row r="810" s="144" customFormat="1" x14ac:dyDescent="0.25"/>
    <row r="811" s="144" customFormat="1" x14ac:dyDescent="0.25"/>
    <row r="812" s="144" customFormat="1" x14ac:dyDescent="0.25"/>
    <row r="813" s="144" customFormat="1" x14ac:dyDescent="0.25"/>
    <row r="814" s="144" customFormat="1" x14ac:dyDescent="0.25"/>
    <row r="815" s="144" customFormat="1" x14ac:dyDescent="0.25"/>
    <row r="816" s="144" customFormat="1" x14ac:dyDescent="0.25"/>
    <row r="817" s="144" customFormat="1" x14ac:dyDescent="0.25"/>
    <row r="818" s="144" customFormat="1" x14ac:dyDescent="0.25"/>
    <row r="819" s="144" customFormat="1" x14ac:dyDescent="0.25"/>
    <row r="820" s="144" customFormat="1" x14ac:dyDescent="0.25"/>
    <row r="821" s="144" customFormat="1" x14ac:dyDescent="0.25"/>
    <row r="822" s="144" customFormat="1" x14ac:dyDescent="0.25"/>
    <row r="823" s="144" customFormat="1" x14ac:dyDescent="0.25"/>
    <row r="824" s="144" customFormat="1" x14ac:dyDescent="0.25"/>
    <row r="825" s="144" customFormat="1" x14ac:dyDescent="0.25"/>
    <row r="826" s="144" customFormat="1" x14ac:dyDescent="0.25"/>
    <row r="827" s="144" customFormat="1" x14ac:dyDescent="0.25"/>
    <row r="828" s="144" customFormat="1" x14ac:dyDescent="0.25"/>
    <row r="829" s="144" customFormat="1" x14ac:dyDescent="0.25"/>
    <row r="830" s="144" customFormat="1" x14ac:dyDescent="0.25"/>
    <row r="831" s="144" customFormat="1" x14ac:dyDescent="0.25"/>
    <row r="832" s="144" customFormat="1" x14ac:dyDescent="0.25"/>
    <row r="833" s="144" customFormat="1" x14ac:dyDescent="0.25"/>
    <row r="834" s="144" customFormat="1" x14ac:dyDescent="0.25"/>
    <row r="835" s="144" customFormat="1" x14ac:dyDescent="0.25"/>
    <row r="836" s="144" customFormat="1" x14ac:dyDescent="0.25"/>
    <row r="837" s="144" customFormat="1" x14ac:dyDescent="0.25"/>
    <row r="838" s="144" customFormat="1" x14ac:dyDescent="0.25"/>
    <row r="839" s="144" customFormat="1" x14ac:dyDescent="0.25"/>
    <row r="840" s="144" customFormat="1" x14ac:dyDescent="0.25"/>
    <row r="841" s="144" customFormat="1" x14ac:dyDescent="0.25"/>
    <row r="842" s="144" customFormat="1" x14ac:dyDescent="0.25"/>
    <row r="843" s="144" customFormat="1" x14ac:dyDescent="0.25"/>
    <row r="844" s="144" customFormat="1" x14ac:dyDescent="0.25"/>
    <row r="845" s="144" customFormat="1" x14ac:dyDescent="0.25"/>
    <row r="846" s="144" customFormat="1" x14ac:dyDescent="0.25"/>
    <row r="847" s="144" customFormat="1" x14ac:dyDescent="0.25"/>
    <row r="848" s="144" customFormat="1" x14ac:dyDescent="0.25"/>
    <row r="849" s="144" customFormat="1" x14ac:dyDescent="0.25"/>
    <row r="850" s="144" customFormat="1" x14ac:dyDescent="0.25"/>
    <row r="851" s="144" customFormat="1" x14ac:dyDescent="0.25"/>
    <row r="852" s="144" customFormat="1" x14ac:dyDescent="0.25"/>
    <row r="853" s="144" customFormat="1" x14ac:dyDescent="0.25"/>
    <row r="854" s="144" customFormat="1" x14ac:dyDescent="0.25"/>
    <row r="855" s="144" customFormat="1" x14ac:dyDescent="0.25"/>
    <row r="856" s="144" customFormat="1" x14ac:dyDescent="0.25"/>
    <row r="857" s="144" customFormat="1" x14ac:dyDescent="0.25"/>
    <row r="858" s="144" customFormat="1" x14ac:dyDescent="0.25"/>
    <row r="859" s="144" customFormat="1" x14ac:dyDescent="0.25"/>
    <row r="860" s="144" customFormat="1" x14ac:dyDescent="0.25"/>
    <row r="861" s="144" customFormat="1" x14ac:dyDescent="0.25"/>
    <row r="862" s="144" customFormat="1" x14ac:dyDescent="0.25"/>
    <row r="863" s="144" customFormat="1" x14ac:dyDescent="0.25"/>
    <row r="864" s="144" customFormat="1" x14ac:dyDescent="0.25"/>
    <row r="865" s="144" customFormat="1" x14ac:dyDescent="0.25"/>
    <row r="866" s="144" customFormat="1" x14ac:dyDescent="0.25"/>
    <row r="867" s="144" customFormat="1" x14ac:dyDescent="0.25"/>
    <row r="868" s="144" customFormat="1" x14ac:dyDescent="0.25"/>
    <row r="869" s="144" customFormat="1" x14ac:dyDescent="0.25"/>
    <row r="870" s="144" customFormat="1" x14ac:dyDescent="0.25"/>
    <row r="871" s="144" customFormat="1" x14ac:dyDescent="0.25"/>
    <row r="872" s="144" customFormat="1" x14ac:dyDescent="0.25"/>
    <row r="873" s="144" customFormat="1" x14ac:dyDescent="0.25"/>
    <row r="874" s="144" customFormat="1" x14ac:dyDescent="0.25"/>
    <row r="875" s="144" customFormat="1" x14ac:dyDescent="0.25"/>
    <row r="876" s="144" customFormat="1" x14ac:dyDescent="0.25"/>
    <row r="877" s="144" customFormat="1" x14ac:dyDescent="0.25"/>
    <row r="878" s="144" customFormat="1" x14ac:dyDescent="0.25"/>
    <row r="879" s="144" customFormat="1" x14ac:dyDescent="0.25"/>
    <row r="880" s="144" customFormat="1" x14ac:dyDescent="0.25"/>
    <row r="881" s="144" customFormat="1" x14ac:dyDescent="0.25"/>
    <row r="882" s="144" customFormat="1" x14ac:dyDescent="0.25"/>
    <row r="883" s="144" customFormat="1" x14ac:dyDescent="0.25"/>
    <row r="884" s="144" customFormat="1" x14ac:dyDescent="0.25"/>
    <row r="885" s="144" customFormat="1" x14ac:dyDescent="0.25"/>
    <row r="886" s="144" customFormat="1" x14ac:dyDescent="0.25"/>
    <row r="887" s="144" customFormat="1" x14ac:dyDescent="0.25"/>
    <row r="888" s="144" customFormat="1" x14ac:dyDescent="0.25"/>
    <row r="889" s="144" customFormat="1" x14ac:dyDescent="0.25"/>
    <row r="890" s="144" customFormat="1" x14ac:dyDescent="0.25"/>
    <row r="891" s="144" customFormat="1" x14ac:dyDescent="0.25"/>
    <row r="892" s="144" customFormat="1" x14ac:dyDescent="0.25"/>
    <row r="893" s="144" customFormat="1" x14ac:dyDescent="0.25"/>
    <row r="894" s="144" customFormat="1" x14ac:dyDescent="0.25"/>
    <row r="895" s="144" customFormat="1" x14ac:dyDescent="0.25"/>
    <row r="896" s="144" customFormat="1" x14ac:dyDescent="0.25"/>
    <row r="897" s="144" customFormat="1" x14ac:dyDescent="0.25"/>
    <row r="898" s="144" customFormat="1" x14ac:dyDescent="0.25"/>
    <row r="899" s="144" customFormat="1" x14ac:dyDescent="0.25"/>
    <row r="900" s="144" customFormat="1" x14ac:dyDescent="0.25"/>
    <row r="901" s="144" customFormat="1" x14ac:dyDescent="0.25"/>
    <row r="902" s="144" customFormat="1" x14ac:dyDescent="0.25"/>
    <row r="903" s="144" customFormat="1" x14ac:dyDescent="0.25"/>
    <row r="904" s="144" customFormat="1" x14ac:dyDescent="0.25"/>
    <row r="905" s="144" customFormat="1" x14ac:dyDescent="0.25"/>
    <row r="906" s="144" customFormat="1" x14ac:dyDescent="0.25"/>
    <row r="907" s="144" customFormat="1" x14ac:dyDescent="0.25"/>
    <row r="908" s="144" customFormat="1" x14ac:dyDescent="0.25"/>
    <row r="909" s="144" customFormat="1" x14ac:dyDescent="0.25"/>
    <row r="910" s="144" customFormat="1" x14ac:dyDescent="0.25"/>
    <row r="911" s="144" customFormat="1" x14ac:dyDescent="0.25"/>
    <row r="912" s="144" customFormat="1" x14ac:dyDescent="0.25"/>
    <row r="913" s="144" customFormat="1" x14ac:dyDescent="0.25"/>
    <row r="914" s="144" customFormat="1" x14ac:dyDescent="0.25"/>
    <row r="915" s="144" customFormat="1" x14ac:dyDescent="0.25"/>
    <row r="916" s="144" customFormat="1" x14ac:dyDescent="0.25"/>
    <row r="917" s="144" customFormat="1" x14ac:dyDescent="0.25"/>
    <row r="918" s="144" customFormat="1" x14ac:dyDescent="0.25"/>
    <row r="919" s="144" customFormat="1" x14ac:dyDescent="0.25"/>
    <row r="920" s="144" customFormat="1" x14ac:dyDescent="0.25"/>
    <row r="921" s="144" customFormat="1" x14ac:dyDescent="0.25"/>
    <row r="922" s="144" customFormat="1" x14ac:dyDescent="0.25"/>
    <row r="923" s="144" customFormat="1" x14ac:dyDescent="0.25"/>
    <row r="924" s="144" customFormat="1" x14ac:dyDescent="0.25"/>
    <row r="925" s="144" customFormat="1" x14ac:dyDescent="0.25"/>
    <row r="926" s="144" customFormat="1" x14ac:dyDescent="0.25"/>
    <row r="927" s="144" customFormat="1" x14ac:dyDescent="0.25"/>
    <row r="928" s="144" customFormat="1" x14ac:dyDescent="0.25"/>
    <row r="929" s="144" customFormat="1" x14ac:dyDescent="0.25"/>
    <row r="930" s="144" customFormat="1" x14ac:dyDescent="0.25"/>
    <row r="931" s="144" customFormat="1" x14ac:dyDescent="0.25"/>
    <row r="932" s="144" customFormat="1" x14ac:dyDescent="0.25"/>
    <row r="933" s="144" customFormat="1" x14ac:dyDescent="0.25"/>
    <row r="934" s="144" customFormat="1" x14ac:dyDescent="0.25"/>
    <row r="935" s="144" customFormat="1" x14ac:dyDescent="0.25"/>
    <row r="936" s="144" customFormat="1" x14ac:dyDescent="0.25"/>
    <row r="937" s="144" customFormat="1" x14ac:dyDescent="0.25"/>
    <row r="938" s="144" customFormat="1" x14ac:dyDescent="0.25"/>
    <row r="939" s="144" customFormat="1" x14ac:dyDescent="0.25"/>
    <row r="940" s="144" customFormat="1" x14ac:dyDescent="0.25"/>
    <row r="941" s="144" customFormat="1" x14ac:dyDescent="0.25"/>
    <row r="942" s="144" customFormat="1" x14ac:dyDescent="0.25"/>
    <row r="943" s="144" customFormat="1" x14ac:dyDescent="0.25"/>
    <row r="944" s="144" customFormat="1" x14ac:dyDescent="0.25"/>
    <row r="945" s="144" customFormat="1" x14ac:dyDescent="0.25"/>
    <row r="946" s="144" customFormat="1" x14ac:dyDescent="0.25"/>
    <row r="947" s="144" customFormat="1" x14ac:dyDescent="0.25"/>
    <row r="948" s="144" customFormat="1" x14ac:dyDescent="0.25"/>
    <row r="949" s="144" customFormat="1" x14ac:dyDescent="0.25"/>
    <row r="950" s="144" customFormat="1" x14ac:dyDescent="0.25"/>
    <row r="951" s="144" customFormat="1" x14ac:dyDescent="0.25"/>
    <row r="952" s="144" customFormat="1" x14ac:dyDescent="0.25"/>
    <row r="953" s="144" customFormat="1" x14ac:dyDescent="0.25"/>
    <row r="954" s="144" customFormat="1" x14ac:dyDescent="0.25"/>
    <row r="955" s="144" customFormat="1" x14ac:dyDescent="0.25"/>
    <row r="956" s="144" customFormat="1" x14ac:dyDescent="0.25"/>
    <row r="957" s="144" customFormat="1" x14ac:dyDescent="0.25"/>
    <row r="958" s="144" customFormat="1" x14ac:dyDescent="0.25"/>
    <row r="959" s="144" customFormat="1" x14ac:dyDescent="0.25"/>
    <row r="960" s="144" customFormat="1" x14ac:dyDescent="0.25"/>
    <row r="961" s="144" customFormat="1" x14ac:dyDescent="0.25"/>
    <row r="962" s="144" customFormat="1" x14ac:dyDescent="0.25"/>
    <row r="963" s="144" customFormat="1" x14ac:dyDescent="0.25"/>
    <row r="964" s="144" customFormat="1" x14ac:dyDescent="0.25"/>
    <row r="965" s="144" customFormat="1" x14ac:dyDescent="0.25"/>
    <row r="966" s="144" customFormat="1" x14ac:dyDescent="0.25"/>
    <row r="967" s="144" customFormat="1" x14ac:dyDescent="0.25"/>
    <row r="968" s="144" customFormat="1" x14ac:dyDescent="0.25"/>
    <row r="969" s="144" customFormat="1" x14ac:dyDescent="0.25"/>
    <row r="970" s="144" customFormat="1" x14ac:dyDescent="0.25"/>
    <row r="971" s="144" customFormat="1" x14ac:dyDescent="0.25"/>
    <row r="972" s="144" customFormat="1" x14ac:dyDescent="0.25"/>
    <row r="973" s="144" customFormat="1" x14ac:dyDescent="0.25"/>
    <row r="974" s="144" customFormat="1" x14ac:dyDescent="0.25"/>
    <row r="975" s="144" customFormat="1" x14ac:dyDescent="0.25"/>
    <row r="976" s="144" customFormat="1" x14ac:dyDescent="0.25"/>
    <row r="977" s="144" customFormat="1" x14ac:dyDescent="0.25"/>
    <row r="978" s="144" customFormat="1" x14ac:dyDescent="0.25"/>
    <row r="979" s="144" customFormat="1" x14ac:dyDescent="0.25"/>
    <row r="980" s="144" customFormat="1" x14ac:dyDescent="0.25"/>
    <row r="981" s="144" customFormat="1" x14ac:dyDescent="0.25"/>
    <row r="982" s="144" customFormat="1" x14ac:dyDescent="0.25"/>
    <row r="983" s="144" customFormat="1" x14ac:dyDescent="0.25"/>
    <row r="984" s="144" customFormat="1" x14ac:dyDescent="0.25"/>
    <row r="985" s="144" customFormat="1" x14ac:dyDescent="0.25"/>
    <row r="986" s="144" customFormat="1" x14ac:dyDescent="0.25"/>
    <row r="987" s="144" customFormat="1" x14ac:dyDescent="0.25"/>
    <row r="988" s="144" customFormat="1" x14ac:dyDescent="0.25"/>
    <row r="989" s="144" customFormat="1" x14ac:dyDescent="0.25"/>
    <row r="990" s="144" customFormat="1" x14ac:dyDescent="0.25"/>
    <row r="991" s="144" customFormat="1" x14ac:dyDescent="0.25"/>
    <row r="992" s="144" customFormat="1" x14ac:dyDescent="0.25"/>
    <row r="993" s="144" customFormat="1" x14ac:dyDescent="0.25"/>
    <row r="994" s="144" customFormat="1" x14ac:dyDescent="0.25"/>
    <row r="995" s="144" customFormat="1" x14ac:dyDescent="0.25"/>
    <row r="996" s="144" customFormat="1" x14ac:dyDescent="0.25"/>
    <row r="997" s="144" customFormat="1" x14ac:dyDescent="0.25"/>
    <row r="998" s="144" customFormat="1" x14ac:dyDescent="0.25"/>
    <row r="999" s="144" customFormat="1" x14ac:dyDescent="0.25"/>
    <row r="1000" s="144" customFormat="1" x14ac:dyDescent="0.25"/>
    <row r="1001" s="144" customFormat="1" x14ac:dyDescent="0.25"/>
    <row r="1002" s="144" customFormat="1" x14ac:dyDescent="0.25"/>
    <row r="1003" s="144" customFormat="1" x14ac:dyDescent="0.25"/>
    <row r="1004" s="144" customFormat="1" x14ac:dyDescent="0.25"/>
    <row r="1005" s="144" customFormat="1" x14ac:dyDescent="0.25"/>
    <row r="1006" s="144" customFormat="1" x14ac:dyDescent="0.25"/>
    <row r="1007" s="144" customFormat="1" x14ac:dyDescent="0.25"/>
    <row r="1008" s="144" customFormat="1" x14ac:dyDescent="0.25"/>
    <row r="1009" s="144" customFormat="1" x14ac:dyDescent="0.25"/>
    <row r="1010" s="144" customFormat="1" x14ac:dyDescent="0.25"/>
    <row r="1011" s="144" customFormat="1" x14ac:dyDescent="0.25"/>
    <row r="1012" s="144" customFormat="1" x14ac:dyDescent="0.25"/>
    <row r="1013" s="144" customFormat="1" x14ac:dyDescent="0.25"/>
    <row r="1014" s="144" customFormat="1" x14ac:dyDescent="0.25"/>
    <row r="1015" s="144" customFormat="1" x14ac:dyDescent="0.25"/>
    <row r="1016" s="144" customFormat="1" x14ac:dyDescent="0.25"/>
    <row r="1017" s="144" customFormat="1" x14ac:dyDescent="0.25"/>
    <row r="1018" s="144" customFormat="1" x14ac:dyDescent="0.25"/>
    <row r="1019" s="144" customFormat="1" x14ac:dyDescent="0.25"/>
    <row r="1020" s="144" customFormat="1" x14ac:dyDescent="0.25"/>
    <row r="1021" s="144" customFormat="1" x14ac:dyDescent="0.25"/>
    <row r="1022" s="144" customFormat="1" x14ac:dyDescent="0.25"/>
    <row r="1023" s="144" customFormat="1" x14ac:dyDescent="0.25"/>
    <row r="1024" s="144" customFormat="1" x14ac:dyDescent="0.25"/>
    <row r="1025" s="144" customFormat="1" x14ac:dyDescent="0.25"/>
    <row r="1026" s="144" customFormat="1" x14ac:dyDescent="0.25"/>
    <row r="1027" s="144" customFormat="1" x14ac:dyDescent="0.25"/>
    <row r="1028" s="144" customFormat="1" x14ac:dyDescent="0.25"/>
    <row r="1029" s="144" customFormat="1" x14ac:dyDescent="0.25"/>
    <row r="1030" s="144" customFormat="1" x14ac:dyDescent="0.25"/>
    <row r="1031" s="144" customFormat="1" x14ac:dyDescent="0.25"/>
    <row r="1032" s="144" customFormat="1" x14ac:dyDescent="0.25"/>
    <row r="1033" s="144" customFormat="1" x14ac:dyDescent="0.25"/>
    <row r="1034" s="144" customFormat="1" x14ac:dyDescent="0.25"/>
    <row r="1035" s="144" customFormat="1" x14ac:dyDescent="0.25"/>
    <row r="1036" s="144" customFormat="1" x14ac:dyDescent="0.25"/>
    <row r="1037" s="144" customFormat="1" x14ac:dyDescent="0.25"/>
    <row r="1038" s="144" customFormat="1" x14ac:dyDescent="0.25"/>
    <row r="1039" s="144" customFormat="1" x14ac:dyDescent="0.25"/>
    <row r="1040" s="144" customFormat="1" x14ac:dyDescent="0.25"/>
    <row r="1041" s="144" customFormat="1" x14ac:dyDescent="0.25"/>
    <row r="1042" s="144" customFormat="1" x14ac:dyDescent="0.25"/>
    <row r="1043" s="144" customFormat="1" x14ac:dyDescent="0.25"/>
    <row r="1044" s="144" customFormat="1" x14ac:dyDescent="0.25"/>
    <row r="1045" s="144" customFormat="1" x14ac:dyDescent="0.25"/>
    <row r="1046" s="144" customFormat="1" x14ac:dyDescent="0.25"/>
    <row r="1047" s="144" customFormat="1" x14ac:dyDescent="0.25"/>
    <row r="1048" s="144" customFormat="1" x14ac:dyDescent="0.25"/>
    <row r="1049" s="144" customFormat="1" x14ac:dyDescent="0.25"/>
    <row r="1050" s="144" customFormat="1" x14ac:dyDescent="0.25"/>
    <row r="1051" s="144" customFormat="1" x14ac:dyDescent="0.25"/>
    <row r="1052" s="144" customFormat="1" x14ac:dyDescent="0.25"/>
    <row r="1053" s="144" customFormat="1" x14ac:dyDescent="0.25"/>
    <row r="1054" s="144" customFormat="1" x14ac:dyDescent="0.25"/>
    <row r="1055" s="144" customFormat="1" x14ac:dyDescent="0.25"/>
    <row r="1056" s="144" customFormat="1" x14ac:dyDescent="0.25"/>
    <row r="1057" s="144" customFormat="1" x14ac:dyDescent="0.25"/>
    <row r="1058" s="144" customFormat="1" x14ac:dyDescent="0.25"/>
    <row r="1059" s="144" customFormat="1" x14ac:dyDescent="0.25"/>
    <row r="1060" s="144" customFormat="1" x14ac:dyDescent="0.25"/>
    <row r="1061" s="144" customFormat="1" x14ac:dyDescent="0.25"/>
    <row r="1062" s="144" customFormat="1" x14ac:dyDescent="0.25"/>
    <row r="1063" s="144" customFormat="1" x14ac:dyDescent="0.25"/>
    <row r="1064" s="144" customFormat="1" x14ac:dyDescent="0.25"/>
    <row r="1065" s="144" customFormat="1" x14ac:dyDescent="0.25"/>
    <row r="1066" s="144" customFormat="1" x14ac:dyDescent="0.25"/>
    <row r="1067" s="144" customFormat="1" x14ac:dyDescent="0.25"/>
    <row r="1068" s="144" customFormat="1" x14ac:dyDescent="0.25"/>
    <row r="1069" s="144" customFormat="1" x14ac:dyDescent="0.25"/>
    <row r="1070" s="144" customFormat="1" x14ac:dyDescent="0.25"/>
    <row r="1071" s="144" customFormat="1" x14ac:dyDescent="0.25"/>
    <row r="1072" s="144" customFormat="1" x14ac:dyDescent="0.25"/>
    <row r="1073" s="144" customFormat="1" x14ac:dyDescent="0.25"/>
    <row r="1074" s="144" customFormat="1" x14ac:dyDescent="0.25"/>
    <row r="1075" s="144" customFormat="1" x14ac:dyDescent="0.25"/>
    <row r="1076" s="144" customFormat="1" x14ac:dyDescent="0.25"/>
    <row r="1077" s="144" customFormat="1" x14ac:dyDescent="0.25"/>
    <row r="1078" s="144" customFormat="1" x14ac:dyDescent="0.25"/>
    <row r="1079" s="144" customFormat="1" x14ac:dyDescent="0.25"/>
    <row r="1080" s="144" customFormat="1" x14ac:dyDescent="0.25"/>
    <row r="1081" s="144" customFormat="1" x14ac:dyDescent="0.25"/>
    <row r="1082" s="144" customFormat="1" x14ac:dyDescent="0.25"/>
    <row r="1083" s="144" customFormat="1" x14ac:dyDescent="0.25"/>
    <row r="1084" s="144" customFormat="1" x14ac:dyDescent="0.25"/>
    <row r="1085" s="144" customFormat="1" x14ac:dyDescent="0.25"/>
    <row r="1086" s="144" customFormat="1" x14ac:dyDescent="0.25"/>
    <row r="1087" s="144" customFormat="1" x14ac:dyDescent="0.25"/>
    <row r="1088" s="144" customFormat="1" x14ac:dyDescent="0.25"/>
    <row r="1089" s="144" customFormat="1" x14ac:dyDescent="0.25"/>
    <row r="1090" s="144" customFormat="1" x14ac:dyDescent="0.25"/>
    <row r="1091" s="144" customFormat="1" x14ac:dyDescent="0.25"/>
    <row r="1092" s="144" customFormat="1" x14ac:dyDescent="0.25"/>
    <row r="1093" s="144" customFormat="1" x14ac:dyDescent="0.25"/>
    <row r="1094" s="144" customFormat="1" x14ac:dyDescent="0.25"/>
    <row r="1095" s="144" customFormat="1" x14ac:dyDescent="0.25"/>
    <row r="1096" s="144" customFormat="1" x14ac:dyDescent="0.25"/>
    <row r="1097" s="144" customFormat="1" x14ac:dyDescent="0.25"/>
    <row r="1098" s="144" customFormat="1" x14ac:dyDescent="0.25"/>
    <row r="1099" s="144" customFormat="1" x14ac:dyDescent="0.25"/>
    <row r="1100" s="144" customFormat="1" x14ac:dyDescent="0.25"/>
    <row r="1101" s="144" customFormat="1" x14ac:dyDescent="0.25"/>
    <row r="1102" s="144" customFormat="1" x14ac:dyDescent="0.25"/>
    <row r="1103" s="144" customFormat="1" x14ac:dyDescent="0.25"/>
    <row r="1104" s="144" customFormat="1" x14ac:dyDescent="0.25"/>
    <row r="1105" s="144" customFormat="1" x14ac:dyDescent="0.25"/>
    <row r="1106" s="144" customFormat="1" x14ac:dyDescent="0.25"/>
    <row r="1107" s="144" customFormat="1" x14ac:dyDescent="0.25"/>
    <row r="1108" s="144" customFormat="1" x14ac:dyDescent="0.25"/>
    <row r="1109" s="144" customFormat="1" x14ac:dyDescent="0.25"/>
    <row r="1110" s="144" customFormat="1" x14ac:dyDescent="0.25"/>
    <row r="1111" s="144" customFormat="1" x14ac:dyDescent="0.25"/>
    <row r="1112" s="144" customFormat="1" x14ac:dyDescent="0.25"/>
    <row r="1113" s="144" customFormat="1" x14ac:dyDescent="0.25"/>
    <row r="1114" s="144" customFormat="1" x14ac:dyDescent="0.25"/>
    <row r="1115" s="144" customFormat="1" x14ac:dyDescent="0.25"/>
    <row r="1116" s="144" customFormat="1" x14ac:dyDescent="0.25"/>
    <row r="1117" s="144" customFormat="1" x14ac:dyDescent="0.25"/>
    <row r="1118" s="144" customFormat="1" x14ac:dyDescent="0.25"/>
    <row r="1119" s="144" customFormat="1" x14ac:dyDescent="0.25"/>
    <row r="1120" s="144" customFormat="1" x14ac:dyDescent="0.25"/>
    <row r="1121" s="144" customFormat="1" x14ac:dyDescent="0.25"/>
    <row r="1122" s="144" customFormat="1" x14ac:dyDescent="0.25"/>
    <row r="1123" s="144" customFormat="1" x14ac:dyDescent="0.25"/>
    <row r="1124" s="144" customFormat="1" x14ac:dyDescent="0.25"/>
    <row r="1125" s="144" customFormat="1" x14ac:dyDescent="0.25"/>
    <row r="1126" s="144" customFormat="1" x14ac:dyDescent="0.25"/>
    <row r="1127" s="144" customFormat="1" x14ac:dyDescent="0.25"/>
    <row r="1128" s="144" customFormat="1" x14ac:dyDescent="0.25"/>
    <row r="1129" s="144" customFormat="1" x14ac:dyDescent="0.25"/>
    <row r="1130" s="144" customFormat="1" x14ac:dyDescent="0.25"/>
    <row r="1131" s="144" customFormat="1" x14ac:dyDescent="0.25"/>
    <row r="1132" s="144" customFormat="1" x14ac:dyDescent="0.25"/>
    <row r="1133" s="144" customFormat="1" x14ac:dyDescent="0.25"/>
    <row r="1134" s="144" customFormat="1" x14ac:dyDescent="0.25"/>
    <row r="1135" s="144" customFormat="1" x14ac:dyDescent="0.25"/>
    <row r="1136" s="144" customFormat="1" x14ac:dyDescent="0.25"/>
    <row r="1137" s="144" customFormat="1" x14ac:dyDescent="0.25"/>
    <row r="1138" s="144" customFormat="1" x14ac:dyDescent="0.25"/>
    <row r="1139" s="144" customFormat="1" x14ac:dyDescent="0.25"/>
    <row r="1140" s="144" customFormat="1" x14ac:dyDescent="0.25"/>
    <row r="1141" s="144" customFormat="1" x14ac:dyDescent="0.25"/>
    <row r="1142" s="144" customFormat="1" x14ac:dyDescent="0.25"/>
    <row r="1143" s="144" customFormat="1" x14ac:dyDescent="0.25"/>
    <row r="1144" s="144" customFormat="1" x14ac:dyDescent="0.25"/>
    <row r="1145" s="144" customFormat="1" x14ac:dyDescent="0.25"/>
    <row r="1146" s="144" customFormat="1" x14ac:dyDescent="0.25"/>
    <row r="1147" s="144" customFormat="1" x14ac:dyDescent="0.25"/>
    <row r="1148" s="144" customFormat="1" x14ac:dyDescent="0.25"/>
    <row r="1149" s="144" customFormat="1" x14ac:dyDescent="0.25"/>
    <row r="1150" s="144" customFormat="1" x14ac:dyDescent="0.25"/>
    <row r="1151" s="144" customFormat="1" x14ac:dyDescent="0.25"/>
    <row r="1152" s="144" customFormat="1" x14ac:dyDescent="0.25"/>
    <row r="1153" s="144" customFormat="1" x14ac:dyDescent="0.25"/>
    <row r="1154" s="144" customFormat="1" x14ac:dyDescent="0.25"/>
    <row r="1155" s="144" customFormat="1" x14ac:dyDescent="0.25"/>
    <row r="1156" s="144" customFormat="1" x14ac:dyDescent="0.25"/>
    <row r="1157" s="144" customFormat="1" x14ac:dyDescent="0.25"/>
    <row r="1158" s="144" customFormat="1" x14ac:dyDescent="0.25"/>
    <row r="1159" s="144" customFormat="1" x14ac:dyDescent="0.25"/>
    <row r="1160" s="144" customFormat="1" x14ac:dyDescent="0.25"/>
    <row r="1161" s="144" customFormat="1" x14ac:dyDescent="0.25"/>
    <row r="1162" s="144" customFormat="1" x14ac:dyDescent="0.25"/>
    <row r="1163" s="144" customFormat="1" x14ac:dyDescent="0.25"/>
    <row r="1164" s="144" customFormat="1" x14ac:dyDescent="0.25"/>
    <row r="1165" s="144" customFormat="1" x14ac:dyDescent="0.25"/>
    <row r="1166" s="144" customFormat="1" x14ac:dyDescent="0.25"/>
    <row r="1167" s="144" customFormat="1" x14ac:dyDescent="0.25"/>
    <row r="1168" s="144" customFormat="1" x14ac:dyDescent="0.25"/>
    <row r="1169" s="144" customFormat="1" x14ac:dyDescent="0.25"/>
    <row r="1170" s="144" customFormat="1" x14ac:dyDescent="0.25"/>
    <row r="1171" s="144" customFormat="1" x14ac:dyDescent="0.25"/>
    <row r="1172" s="144" customFormat="1" x14ac:dyDescent="0.25"/>
    <row r="1173" s="144" customFormat="1" x14ac:dyDescent="0.25"/>
    <row r="1174" s="144" customFormat="1" x14ac:dyDescent="0.25"/>
    <row r="1175" s="144" customFormat="1" x14ac:dyDescent="0.25"/>
    <row r="1176" s="144" customFormat="1" x14ac:dyDescent="0.25"/>
    <row r="1177" s="144" customFormat="1" x14ac:dyDescent="0.25"/>
    <row r="1178" s="144" customFormat="1" x14ac:dyDescent="0.25"/>
    <row r="1179" s="144" customFormat="1" x14ac:dyDescent="0.25"/>
    <row r="1180" s="144" customFormat="1" x14ac:dyDescent="0.25"/>
    <row r="1181" s="144" customFormat="1" x14ac:dyDescent="0.25"/>
    <row r="1182" s="144" customFormat="1" x14ac:dyDescent="0.25"/>
    <row r="1183" s="144" customFormat="1" x14ac:dyDescent="0.25"/>
    <row r="1184" s="144" customFormat="1" x14ac:dyDescent="0.25"/>
    <row r="1185" s="144" customFormat="1" x14ac:dyDescent="0.25"/>
    <row r="1186" s="144" customFormat="1" x14ac:dyDescent="0.25"/>
    <row r="1187" s="144" customFormat="1" x14ac:dyDescent="0.25"/>
    <row r="1188" s="144" customFormat="1" x14ac:dyDescent="0.25"/>
    <row r="1189" s="144" customFormat="1" x14ac:dyDescent="0.25"/>
    <row r="1190" s="144" customFormat="1" x14ac:dyDescent="0.25"/>
    <row r="1191" s="144" customFormat="1" x14ac:dyDescent="0.25"/>
    <row r="1192" s="144" customFormat="1" x14ac:dyDescent="0.25"/>
    <row r="1193" s="144" customFormat="1" x14ac:dyDescent="0.25"/>
    <row r="1194" s="144" customFormat="1" x14ac:dyDescent="0.25"/>
    <row r="1195" s="144" customFormat="1" x14ac:dyDescent="0.25"/>
    <row r="1196" s="144" customFormat="1" x14ac:dyDescent="0.25"/>
    <row r="1197" s="144" customFormat="1" x14ac:dyDescent="0.25"/>
    <row r="1198" s="144" customFormat="1" x14ac:dyDescent="0.25"/>
    <row r="1199" s="144" customFormat="1" x14ac:dyDescent="0.25"/>
    <row r="1200" s="144" customFormat="1" x14ac:dyDescent="0.25"/>
    <row r="1201" s="144" customFormat="1" x14ac:dyDescent="0.25"/>
    <row r="1202" s="144" customFormat="1" x14ac:dyDescent="0.25"/>
    <row r="1203" s="144" customFormat="1" x14ac:dyDescent="0.25"/>
    <row r="1204" s="144" customFormat="1" x14ac:dyDescent="0.25"/>
    <row r="1205" s="144" customFormat="1" x14ac:dyDescent="0.25"/>
    <row r="1206" s="144" customFormat="1" x14ac:dyDescent="0.25"/>
    <row r="1207" s="144" customFormat="1" x14ac:dyDescent="0.25"/>
    <row r="1208" s="144" customFormat="1" x14ac:dyDescent="0.25"/>
    <row r="1209" s="144" customFormat="1" x14ac:dyDescent="0.25"/>
    <row r="1210" s="144" customFormat="1" x14ac:dyDescent="0.25"/>
    <row r="1211" s="144" customFormat="1" x14ac:dyDescent="0.25"/>
    <row r="1212" s="144" customFormat="1" x14ac:dyDescent="0.25"/>
    <row r="1213" s="144" customFormat="1" x14ac:dyDescent="0.25"/>
    <row r="1214" s="144" customFormat="1" x14ac:dyDescent="0.25"/>
    <row r="1215" s="144" customFormat="1" x14ac:dyDescent="0.25"/>
    <row r="1216" s="144" customFormat="1" x14ac:dyDescent="0.25"/>
    <row r="1217" s="144" customFormat="1" x14ac:dyDescent="0.25"/>
    <row r="1218" s="144" customFormat="1" x14ac:dyDescent="0.25"/>
    <row r="1219" s="144" customFormat="1" x14ac:dyDescent="0.25"/>
    <row r="1220" s="144" customFormat="1" x14ac:dyDescent="0.25"/>
    <row r="1221" s="144" customFormat="1" x14ac:dyDescent="0.25"/>
    <row r="1222" s="144" customFormat="1" x14ac:dyDescent="0.25"/>
    <row r="1223" s="144" customFormat="1" x14ac:dyDescent="0.25"/>
    <row r="1224" s="144" customFormat="1" x14ac:dyDescent="0.25"/>
    <row r="1225" s="144" customFormat="1" x14ac:dyDescent="0.25"/>
    <row r="1226" s="144" customFormat="1" x14ac:dyDescent="0.25"/>
    <row r="1227" s="144" customFormat="1" x14ac:dyDescent="0.25"/>
    <row r="1228" s="144" customFormat="1" x14ac:dyDescent="0.25"/>
    <row r="1229" s="144" customFormat="1" x14ac:dyDescent="0.25"/>
    <row r="1230" s="144" customFormat="1" x14ac:dyDescent="0.25"/>
    <row r="1231" s="144" customFormat="1" x14ac:dyDescent="0.25"/>
    <row r="1232" s="144" customFormat="1" x14ac:dyDescent="0.25"/>
    <row r="1233" s="144" customFormat="1" x14ac:dyDescent="0.25"/>
    <row r="1234" s="144" customFormat="1" x14ac:dyDescent="0.25"/>
    <row r="1235" s="144" customFormat="1" x14ac:dyDescent="0.25"/>
    <row r="1236" s="144" customFormat="1" x14ac:dyDescent="0.25"/>
    <row r="1237" s="144" customFormat="1" x14ac:dyDescent="0.25"/>
    <row r="1238" s="144" customFormat="1" x14ac:dyDescent="0.25"/>
    <row r="1239" s="144" customFormat="1" x14ac:dyDescent="0.25"/>
    <row r="1240" s="144" customFormat="1" x14ac:dyDescent="0.25"/>
    <row r="1241" s="144" customFormat="1" x14ac:dyDescent="0.25"/>
    <row r="1242" s="144" customFormat="1" x14ac:dyDescent="0.25"/>
    <row r="1243" s="144" customFormat="1" x14ac:dyDescent="0.25"/>
    <row r="1244" s="144" customFormat="1" x14ac:dyDescent="0.25"/>
    <row r="1245" s="144" customFormat="1" x14ac:dyDescent="0.25"/>
    <row r="1246" s="144" customFormat="1" x14ac:dyDescent="0.25"/>
    <row r="1247" s="144" customFormat="1" x14ac:dyDescent="0.25"/>
    <row r="1248" s="144" customFormat="1" x14ac:dyDescent="0.25"/>
    <row r="1249" s="144" customFormat="1" x14ac:dyDescent="0.25"/>
    <row r="1250" s="144" customFormat="1" x14ac:dyDescent="0.25"/>
    <row r="1251" s="144" customFormat="1" x14ac:dyDescent="0.25"/>
    <row r="1252" s="144" customFormat="1" x14ac:dyDescent="0.25"/>
    <row r="1253" s="144" customFormat="1" x14ac:dyDescent="0.25"/>
    <row r="1254" s="144" customFormat="1" x14ac:dyDescent="0.25"/>
    <row r="1255" s="144" customFormat="1" x14ac:dyDescent="0.25"/>
    <row r="1256" s="144" customFormat="1" x14ac:dyDescent="0.25"/>
    <row r="1257" s="144" customFormat="1" x14ac:dyDescent="0.25"/>
    <row r="1258" s="144" customFormat="1" x14ac:dyDescent="0.25"/>
    <row r="1259" s="144" customFormat="1" x14ac:dyDescent="0.25"/>
    <row r="1260" s="144" customFormat="1" x14ac:dyDescent="0.25"/>
    <row r="1261" s="144" customFormat="1" x14ac:dyDescent="0.25"/>
    <row r="1262" s="144" customFormat="1" x14ac:dyDescent="0.25"/>
    <row r="1263" s="144" customFormat="1" x14ac:dyDescent="0.25"/>
    <row r="1264" s="144" customFormat="1" x14ac:dyDescent="0.25"/>
    <row r="1265" s="144" customFormat="1" x14ac:dyDescent="0.25"/>
    <row r="1266" s="144" customFormat="1" x14ac:dyDescent="0.25"/>
    <row r="1267" s="144" customFormat="1" x14ac:dyDescent="0.25"/>
    <row r="1268" s="144" customFormat="1" x14ac:dyDescent="0.25"/>
    <row r="1269" s="144" customFormat="1" x14ac:dyDescent="0.25"/>
    <row r="1270" s="144" customFormat="1" x14ac:dyDescent="0.25"/>
    <row r="1271" s="144" customFormat="1" x14ac:dyDescent="0.25"/>
    <row r="1272" s="144" customFormat="1" x14ac:dyDescent="0.25"/>
    <row r="1273" s="144" customFormat="1" x14ac:dyDescent="0.25"/>
    <row r="1274" s="144" customFormat="1" x14ac:dyDescent="0.25"/>
    <row r="1275" s="144" customFormat="1" x14ac:dyDescent="0.25"/>
    <row r="1276" s="144" customFormat="1" x14ac:dyDescent="0.25"/>
    <row r="1277" s="144" customFormat="1" x14ac:dyDescent="0.25"/>
    <row r="1278" s="144" customFormat="1" x14ac:dyDescent="0.25"/>
    <row r="1279" s="144" customFormat="1" x14ac:dyDescent="0.25"/>
    <row r="1280" s="144" customFormat="1" x14ac:dyDescent="0.25"/>
    <row r="1281" s="144" customFormat="1" x14ac:dyDescent="0.25"/>
    <row r="1282" s="144" customFormat="1" x14ac:dyDescent="0.25"/>
    <row r="1283" s="144" customFormat="1" x14ac:dyDescent="0.25"/>
    <row r="1284" s="144" customFormat="1" x14ac:dyDescent="0.25"/>
    <row r="1285" s="144" customFormat="1" x14ac:dyDescent="0.25"/>
    <row r="1286" s="144" customFormat="1" x14ac:dyDescent="0.25"/>
    <row r="1287" s="144" customFormat="1" x14ac:dyDescent="0.25"/>
    <row r="1288" s="144" customFormat="1" x14ac:dyDescent="0.25"/>
    <row r="1289" s="144" customFormat="1" x14ac:dyDescent="0.25"/>
    <row r="1290" s="144" customFormat="1" x14ac:dyDescent="0.25"/>
    <row r="1291" s="144" customFormat="1" x14ac:dyDescent="0.25"/>
    <row r="1292" s="144" customFormat="1" x14ac:dyDescent="0.25"/>
    <row r="1293" s="144" customFormat="1" x14ac:dyDescent="0.25"/>
    <row r="1294" s="144" customFormat="1" x14ac:dyDescent="0.25"/>
    <row r="1295" s="144" customFormat="1" x14ac:dyDescent="0.25"/>
    <row r="1296" s="144" customFormat="1" x14ac:dyDescent="0.25"/>
    <row r="1297" s="144" customFormat="1" x14ac:dyDescent="0.25"/>
    <row r="1298" s="144" customFormat="1" x14ac:dyDescent="0.25"/>
    <row r="1299" s="144" customFormat="1" x14ac:dyDescent="0.25"/>
    <row r="1300" s="144" customFormat="1" x14ac:dyDescent="0.25"/>
    <row r="1301" s="144" customFormat="1" x14ac:dyDescent="0.25"/>
    <row r="1302" s="144" customFormat="1" x14ac:dyDescent="0.25"/>
    <row r="1303" s="144" customFormat="1" x14ac:dyDescent="0.25"/>
    <row r="1304" s="144" customFormat="1" x14ac:dyDescent="0.25"/>
    <row r="1305" s="144" customFormat="1" x14ac:dyDescent="0.25"/>
    <row r="1306" s="144" customFormat="1" x14ac:dyDescent="0.25"/>
    <row r="1307" s="144" customFormat="1" x14ac:dyDescent="0.25"/>
    <row r="1308" s="144" customFormat="1" x14ac:dyDescent="0.25"/>
    <row r="1309" s="144" customFormat="1" x14ac:dyDescent="0.25"/>
    <row r="1310" s="144" customFormat="1" x14ac:dyDescent="0.25"/>
    <row r="1311" s="144" customFormat="1" x14ac:dyDescent="0.25"/>
    <row r="1312" s="144" customFormat="1" x14ac:dyDescent="0.25"/>
    <row r="1313" s="144" customFormat="1" x14ac:dyDescent="0.25"/>
    <row r="1314" s="144" customFormat="1" x14ac:dyDescent="0.25"/>
    <row r="1315" s="144" customFormat="1" x14ac:dyDescent="0.25"/>
    <row r="1316" s="144" customFormat="1" x14ac:dyDescent="0.25"/>
    <row r="1317" s="144" customFormat="1" x14ac:dyDescent="0.25"/>
    <row r="1318" s="144" customFormat="1" x14ac:dyDescent="0.25"/>
    <row r="1319" s="144" customFormat="1" x14ac:dyDescent="0.25"/>
    <row r="1320" s="144" customFormat="1" x14ac:dyDescent="0.25"/>
    <row r="1321" s="144" customFormat="1" x14ac:dyDescent="0.25"/>
    <row r="1322" s="144" customFormat="1" x14ac:dyDescent="0.25"/>
    <row r="1323" s="144" customFormat="1" x14ac:dyDescent="0.25"/>
    <row r="1324" s="144" customFormat="1" x14ac:dyDescent="0.25"/>
    <row r="1325" s="144" customFormat="1" x14ac:dyDescent="0.25"/>
    <row r="1326" s="144" customFormat="1" x14ac:dyDescent="0.25"/>
    <row r="1327" s="144" customFormat="1" x14ac:dyDescent="0.25"/>
    <row r="1328" s="144" customFormat="1" x14ac:dyDescent="0.25"/>
    <row r="1329" s="144" customFormat="1" x14ac:dyDescent="0.25"/>
    <row r="1330" s="144" customFormat="1" x14ac:dyDescent="0.25"/>
    <row r="1331" s="144" customFormat="1" x14ac:dyDescent="0.25"/>
    <row r="1332" s="144" customFormat="1" x14ac:dyDescent="0.25"/>
    <row r="1333" s="144" customFormat="1" x14ac:dyDescent="0.25"/>
    <row r="1334" s="144" customFormat="1" x14ac:dyDescent="0.25"/>
    <row r="1335" s="144" customFormat="1" x14ac:dyDescent="0.25"/>
    <row r="1336" s="144" customFormat="1" x14ac:dyDescent="0.25"/>
    <row r="1337" s="144" customFormat="1" x14ac:dyDescent="0.25"/>
    <row r="1338" s="144" customFormat="1" x14ac:dyDescent="0.25"/>
    <row r="1339" s="144" customFormat="1" x14ac:dyDescent="0.25"/>
    <row r="1340" s="144" customFormat="1" x14ac:dyDescent="0.25"/>
    <row r="1341" s="144" customFormat="1" x14ac:dyDescent="0.25"/>
    <row r="1342" s="144" customFormat="1" x14ac:dyDescent="0.25"/>
    <row r="1343" s="144" customFormat="1" x14ac:dyDescent="0.25"/>
    <row r="1344" s="144" customFormat="1" x14ac:dyDescent="0.25"/>
    <row r="1345" s="144" customFormat="1" x14ac:dyDescent="0.25"/>
    <row r="1346" s="144" customFormat="1" x14ac:dyDescent="0.25"/>
    <row r="1347" s="144" customFormat="1" x14ac:dyDescent="0.25"/>
    <row r="1348" s="144" customFormat="1" x14ac:dyDescent="0.25"/>
    <row r="1349" s="144" customFormat="1" x14ac:dyDescent="0.25"/>
    <row r="1350" s="144" customFormat="1" x14ac:dyDescent="0.25"/>
    <row r="1351" s="144" customFormat="1" x14ac:dyDescent="0.25"/>
    <row r="1352" s="144" customFormat="1" x14ac:dyDescent="0.25"/>
    <row r="1353" s="144" customFormat="1" x14ac:dyDescent="0.25"/>
    <row r="1354" s="144" customFormat="1" x14ac:dyDescent="0.25"/>
    <row r="1355" s="144" customFormat="1" x14ac:dyDescent="0.25"/>
    <row r="1356" s="144" customFormat="1" x14ac:dyDescent="0.25"/>
    <row r="1357" s="144" customFormat="1" x14ac:dyDescent="0.25"/>
    <row r="1358" s="144" customFormat="1" x14ac:dyDescent="0.25"/>
    <row r="1359" s="144" customFormat="1" x14ac:dyDescent="0.25"/>
    <row r="1360" s="144" customFormat="1" x14ac:dyDescent="0.25"/>
    <row r="1361" s="144" customFormat="1" x14ac:dyDescent="0.25"/>
    <row r="1362" s="144" customFormat="1" x14ac:dyDescent="0.25"/>
    <row r="1363" s="144" customFormat="1" x14ac:dyDescent="0.25"/>
    <row r="1364" s="144" customFormat="1" x14ac:dyDescent="0.25"/>
    <row r="1365" s="144" customFormat="1" x14ac:dyDescent="0.25"/>
    <row r="1366" s="144" customFormat="1" x14ac:dyDescent="0.25"/>
    <row r="1367" s="144" customFormat="1" x14ac:dyDescent="0.25"/>
    <row r="1368" s="144" customFormat="1" x14ac:dyDescent="0.25"/>
    <row r="1369" s="144" customFormat="1" x14ac:dyDescent="0.25"/>
    <row r="1370" s="144" customFormat="1" x14ac:dyDescent="0.25"/>
    <row r="1371" s="144" customFormat="1" x14ac:dyDescent="0.25"/>
    <row r="1372" s="144" customFormat="1" x14ac:dyDescent="0.25"/>
    <row r="1373" s="144" customFormat="1" x14ac:dyDescent="0.25"/>
    <row r="1374" s="144" customFormat="1" x14ac:dyDescent="0.25"/>
    <row r="1375" s="144" customFormat="1" x14ac:dyDescent="0.25"/>
    <row r="1376" s="144" customFormat="1" x14ac:dyDescent="0.25"/>
    <row r="1377" s="144" customFormat="1" x14ac:dyDescent="0.25"/>
    <row r="1378" s="144" customFormat="1" x14ac:dyDescent="0.25"/>
    <row r="1379" s="144" customFormat="1" x14ac:dyDescent="0.25"/>
    <row r="1380" s="144" customFormat="1" x14ac:dyDescent="0.25"/>
    <row r="1381" s="144" customFormat="1" x14ac:dyDescent="0.25"/>
    <row r="1382" s="144" customFormat="1" x14ac:dyDescent="0.25"/>
    <row r="1383" s="144" customFormat="1" x14ac:dyDescent="0.25"/>
    <row r="1384" s="144" customFormat="1" x14ac:dyDescent="0.25"/>
    <row r="1385" s="144" customFormat="1" x14ac:dyDescent="0.25"/>
    <row r="1386" s="144" customFormat="1" x14ac:dyDescent="0.25"/>
    <row r="1387" s="144" customFormat="1" x14ac:dyDescent="0.25"/>
    <row r="1388" s="144" customFormat="1" x14ac:dyDescent="0.25"/>
    <row r="1389" s="144" customFormat="1" x14ac:dyDescent="0.25"/>
    <row r="1390" s="144" customFormat="1" x14ac:dyDescent="0.25"/>
    <row r="1391" s="144" customFormat="1" x14ac:dyDescent="0.25"/>
    <row r="1392" s="144" customFormat="1" x14ac:dyDescent="0.25"/>
    <row r="1393" s="144" customFormat="1" x14ac:dyDescent="0.25"/>
    <row r="1394" s="144" customFormat="1" x14ac:dyDescent="0.25"/>
    <row r="1395" s="144" customFormat="1" x14ac:dyDescent="0.25"/>
    <row r="1396" s="144" customFormat="1" x14ac:dyDescent="0.25"/>
    <row r="1397" s="144" customFormat="1" x14ac:dyDescent="0.25"/>
    <row r="1398" s="144" customFormat="1" x14ac:dyDescent="0.25"/>
    <row r="1399" s="144" customFormat="1" x14ac:dyDescent="0.25"/>
    <row r="1400" s="144" customFormat="1" x14ac:dyDescent="0.25"/>
    <row r="1401" s="144" customFormat="1" x14ac:dyDescent="0.25"/>
    <row r="1402" s="144" customFormat="1" x14ac:dyDescent="0.25"/>
    <row r="1403" s="144" customFormat="1" x14ac:dyDescent="0.25"/>
    <row r="1404" s="144" customFormat="1" x14ac:dyDescent="0.25"/>
    <row r="1405" s="144" customFormat="1" x14ac:dyDescent="0.25"/>
    <row r="1406" s="144" customFormat="1" x14ac:dyDescent="0.25"/>
    <row r="1407" s="144" customFormat="1" x14ac:dyDescent="0.25"/>
    <row r="1408" s="144" customFormat="1" x14ac:dyDescent="0.25"/>
    <row r="1409" s="144" customFormat="1" x14ac:dyDescent="0.25"/>
    <row r="1410" s="144" customFormat="1" x14ac:dyDescent="0.25"/>
    <row r="1411" s="144" customFormat="1" x14ac:dyDescent="0.25"/>
    <row r="1412" s="144" customFormat="1" x14ac:dyDescent="0.25"/>
    <row r="1413" s="144" customFormat="1" x14ac:dyDescent="0.25"/>
    <row r="1414" s="144" customFormat="1" x14ac:dyDescent="0.25"/>
    <row r="1415" s="144" customFormat="1" x14ac:dyDescent="0.25"/>
    <row r="1416" s="144" customFormat="1" x14ac:dyDescent="0.25"/>
    <row r="1417" s="144" customFormat="1" x14ac:dyDescent="0.25"/>
    <row r="1418" s="144" customFormat="1" x14ac:dyDescent="0.25"/>
    <row r="1419" s="144" customFormat="1" x14ac:dyDescent="0.25"/>
    <row r="1420" s="144" customFormat="1" x14ac:dyDescent="0.25"/>
    <row r="1421" s="144" customFormat="1" x14ac:dyDescent="0.25"/>
    <row r="1422" s="144" customFormat="1" x14ac:dyDescent="0.25"/>
    <row r="1423" s="144" customFormat="1" x14ac:dyDescent="0.25"/>
    <row r="1424" s="144" customFormat="1" x14ac:dyDescent="0.25"/>
    <row r="1425" s="144" customFormat="1" x14ac:dyDescent="0.25"/>
    <row r="1426" s="144" customFormat="1" x14ac:dyDescent="0.25"/>
    <row r="1427" s="144" customFormat="1" x14ac:dyDescent="0.25"/>
    <row r="1428" s="144" customFormat="1" x14ac:dyDescent="0.25"/>
    <row r="1429" s="144" customFormat="1" x14ac:dyDescent="0.25"/>
    <row r="1430" s="144" customFormat="1" x14ac:dyDescent="0.25"/>
    <row r="1431" s="144" customFormat="1" x14ac:dyDescent="0.25"/>
    <row r="1432" s="144" customFormat="1" x14ac:dyDescent="0.25"/>
    <row r="1433" s="144" customFormat="1" x14ac:dyDescent="0.25"/>
    <row r="1434" s="144" customFormat="1" x14ac:dyDescent="0.25"/>
    <row r="1435" s="144" customFormat="1" x14ac:dyDescent="0.25"/>
    <row r="1436" s="144" customFormat="1" x14ac:dyDescent="0.25"/>
    <row r="1437" s="144" customFormat="1" x14ac:dyDescent="0.25"/>
    <row r="1438" s="144" customFormat="1" x14ac:dyDescent="0.25"/>
    <row r="1439" s="144" customFormat="1" x14ac:dyDescent="0.25"/>
    <row r="1440" s="144" customFormat="1" x14ac:dyDescent="0.25"/>
    <row r="1441" s="144" customFormat="1" x14ac:dyDescent="0.25"/>
    <row r="1442" s="144" customFormat="1" x14ac:dyDescent="0.25"/>
    <row r="1443" s="144" customFormat="1" x14ac:dyDescent="0.25"/>
    <row r="1444" s="144" customFormat="1" x14ac:dyDescent="0.25"/>
    <row r="1445" s="144" customFormat="1" x14ac:dyDescent="0.25"/>
    <row r="1446" s="144" customFormat="1" x14ac:dyDescent="0.25"/>
    <row r="1447" s="144" customFormat="1" x14ac:dyDescent="0.25"/>
    <row r="1448" s="144" customFormat="1" x14ac:dyDescent="0.25"/>
    <row r="1449" s="144" customFormat="1" x14ac:dyDescent="0.25"/>
    <row r="1450" s="144" customFormat="1" x14ac:dyDescent="0.25"/>
    <row r="1451" s="144" customFormat="1" x14ac:dyDescent="0.25"/>
    <row r="1452" s="144" customFormat="1" x14ac:dyDescent="0.25"/>
    <row r="1453" s="144" customFormat="1" x14ac:dyDescent="0.25"/>
    <row r="1454" s="144" customFormat="1" x14ac:dyDescent="0.25"/>
    <row r="1455" s="144" customFormat="1" x14ac:dyDescent="0.25"/>
    <row r="1456" s="144" customFormat="1" x14ac:dyDescent="0.25"/>
    <row r="1457" s="144" customFormat="1" x14ac:dyDescent="0.25"/>
    <row r="1458" s="144" customFormat="1" x14ac:dyDescent="0.25"/>
    <row r="1459" s="144" customFormat="1" x14ac:dyDescent="0.25"/>
    <row r="1460" s="144" customFormat="1" x14ac:dyDescent="0.25"/>
    <row r="1461" s="144" customFormat="1" x14ac:dyDescent="0.25"/>
    <row r="1462" s="144" customFormat="1" x14ac:dyDescent="0.25"/>
    <row r="1463" s="144" customFormat="1" x14ac:dyDescent="0.25"/>
    <row r="1464" s="144" customFormat="1" x14ac:dyDescent="0.25"/>
    <row r="1465" s="144" customFormat="1" x14ac:dyDescent="0.25"/>
    <row r="1466" s="144" customFormat="1" x14ac:dyDescent="0.25"/>
    <row r="1467" s="144" customFormat="1" x14ac:dyDescent="0.25"/>
    <row r="1468" s="144" customFormat="1" x14ac:dyDescent="0.25"/>
    <row r="1469" s="144" customFormat="1" x14ac:dyDescent="0.25"/>
    <row r="1470" s="144" customFormat="1" x14ac:dyDescent="0.25"/>
    <row r="1471" s="144" customFormat="1" x14ac:dyDescent="0.25"/>
    <row r="1472" s="144" customFormat="1" x14ac:dyDescent="0.25"/>
    <row r="1473" s="144" customFormat="1" x14ac:dyDescent="0.25"/>
    <row r="1474" s="144" customFormat="1" x14ac:dyDescent="0.25"/>
    <row r="1475" s="144" customFormat="1" x14ac:dyDescent="0.25"/>
    <row r="1476" s="144" customFormat="1" x14ac:dyDescent="0.25"/>
    <row r="1477" s="144" customFormat="1" x14ac:dyDescent="0.25"/>
    <row r="1478" s="144" customFormat="1" x14ac:dyDescent="0.25"/>
    <row r="1479" s="144" customFormat="1" x14ac:dyDescent="0.25"/>
    <row r="1480" s="144" customFormat="1" x14ac:dyDescent="0.25"/>
    <row r="1481" s="144" customFormat="1" x14ac:dyDescent="0.25"/>
    <row r="1482" s="144" customFormat="1" x14ac:dyDescent="0.25"/>
    <row r="1483" s="144" customFormat="1" x14ac:dyDescent="0.25"/>
    <row r="1484" s="144" customFormat="1" x14ac:dyDescent="0.25"/>
    <row r="1485" s="144" customFormat="1" x14ac:dyDescent="0.25"/>
    <row r="1486" s="144" customFormat="1" x14ac:dyDescent="0.25"/>
    <row r="1487" s="144" customFormat="1" x14ac:dyDescent="0.25"/>
    <row r="1488" s="144" customFormat="1" x14ac:dyDescent="0.25"/>
    <row r="1489" s="144" customFormat="1" x14ac:dyDescent="0.25"/>
    <row r="1490" s="144" customFormat="1" x14ac:dyDescent="0.25"/>
    <row r="1491" s="144" customFormat="1" x14ac:dyDescent="0.25"/>
    <row r="1492" s="144" customFormat="1" x14ac:dyDescent="0.25"/>
    <row r="1493" s="144" customFormat="1" x14ac:dyDescent="0.25"/>
    <row r="1494" s="144" customFormat="1" x14ac:dyDescent="0.25"/>
    <row r="1495" s="144" customFormat="1" x14ac:dyDescent="0.25"/>
    <row r="1496" s="144" customFormat="1" x14ac:dyDescent="0.25"/>
    <row r="1497" s="144" customFormat="1" x14ac:dyDescent="0.25"/>
    <row r="1498" s="144" customFormat="1" x14ac:dyDescent="0.25"/>
    <row r="1499" s="144" customFormat="1" x14ac:dyDescent="0.25"/>
    <row r="1500" s="144" customFormat="1" x14ac:dyDescent="0.25"/>
    <row r="1501" s="144" customFormat="1" x14ac:dyDescent="0.25"/>
    <row r="1502" s="144" customFormat="1" x14ac:dyDescent="0.25"/>
    <row r="1503" s="144" customFormat="1" x14ac:dyDescent="0.25"/>
    <row r="1504" s="144" customFormat="1" x14ac:dyDescent="0.25"/>
    <row r="1505" s="144" customFormat="1" x14ac:dyDescent="0.25"/>
    <row r="1506" s="144" customFormat="1" x14ac:dyDescent="0.25"/>
    <row r="1507" s="144" customFormat="1" x14ac:dyDescent="0.25"/>
    <row r="1508" s="144" customFormat="1" x14ac:dyDescent="0.25"/>
    <row r="1509" s="144" customFormat="1" x14ac:dyDescent="0.25"/>
    <row r="1510" s="144" customFormat="1" x14ac:dyDescent="0.25"/>
    <row r="1511" s="144" customFormat="1" x14ac:dyDescent="0.25"/>
    <row r="1512" s="144" customFormat="1" x14ac:dyDescent="0.25"/>
    <row r="1513" s="144" customFormat="1" x14ac:dyDescent="0.25"/>
    <row r="1514" s="144" customFormat="1" x14ac:dyDescent="0.25"/>
    <row r="1515" s="144" customFormat="1" x14ac:dyDescent="0.25"/>
    <row r="1516" s="144" customFormat="1" x14ac:dyDescent="0.25"/>
    <row r="1517" s="144" customFormat="1" x14ac:dyDescent="0.25"/>
    <row r="1518" s="144" customFormat="1" x14ac:dyDescent="0.25"/>
    <row r="1519" s="144" customFormat="1" x14ac:dyDescent="0.25"/>
    <row r="1520" s="144" customFormat="1" x14ac:dyDescent="0.25"/>
    <row r="1521" s="144" customFormat="1" x14ac:dyDescent="0.25"/>
    <row r="1522" s="144" customFormat="1" x14ac:dyDescent="0.25"/>
    <row r="1523" s="144" customFormat="1" x14ac:dyDescent="0.25"/>
    <row r="1524" s="144" customFormat="1" x14ac:dyDescent="0.25"/>
    <row r="1525" s="144" customFormat="1" x14ac:dyDescent="0.25"/>
    <row r="1526" s="144" customFormat="1" x14ac:dyDescent="0.25"/>
    <row r="1527" s="144" customFormat="1" x14ac:dyDescent="0.25"/>
    <row r="1528" s="144" customFormat="1" x14ac:dyDescent="0.25"/>
    <row r="1529" s="144" customFormat="1" x14ac:dyDescent="0.25"/>
    <row r="1530" s="144" customFormat="1" x14ac:dyDescent="0.25"/>
    <row r="1531" s="144" customFormat="1" x14ac:dyDescent="0.25"/>
    <row r="1532" s="144" customFormat="1" x14ac:dyDescent="0.25"/>
    <row r="1533" s="144" customFormat="1" x14ac:dyDescent="0.25"/>
    <row r="1534" s="144" customFormat="1" x14ac:dyDescent="0.25"/>
    <row r="1535" s="144" customFormat="1" x14ac:dyDescent="0.25"/>
    <row r="1536" s="144" customFormat="1" x14ac:dyDescent="0.25"/>
    <row r="1537" s="144" customFormat="1" x14ac:dyDescent="0.25"/>
    <row r="1538" s="144" customFormat="1" x14ac:dyDescent="0.25"/>
    <row r="1539" s="144" customFormat="1" x14ac:dyDescent="0.25"/>
    <row r="1540" s="144" customFormat="1" x14ac:dyDescent="0.25"/>
    <row r="1541" s="144" customFormat="1" x14ac:dyDescent="0.25"/>
    <row r="1542" s="144" customFormat="1" x14ac:dyDescent="0.25"/>
    <row r="1543" s="144" customFormat="1" x14ac:dyDescent="0.25"/>
    <row r="1544" s="144" customFormat="1" x14ac:dyDescent="0.25"/>
    <row r="1545" s="144" customFormat="1" x14ac:dyDescent="0.25"/>
    <row r="1546" s="144" customFormat="1" x14ac:dyDescent="0.25"/>
    <row r="1547" s="144" customFormat="1" x14ac:dyDescent="0.25"/>
    <row r="1548" s="144" customFormat="1" x14ac:dyDescent="0.25"/>
    <row r="1549" s="144" customFormat="1" x14ac:dyDescent="0.25"/>
    <row r="1550" s="144" customFormat="1" x14ac:dyDescent="0.25"/>
    <row r="1551" s="144" customFormat="1" x14ac:dyDescent="0.25"/>
    <row r="1552" s="144" customFormat="1" x14ac:dyDescent="0.25"/>
    <row r="1553" s="144" customFormat="1" x14ac:dyDescent="0.25"/>
    <row r="1554" s="144" customFormat="1" x14ac:dyDescent="0.25"/>
    <row r="1555" s="144" customFormat="1" x14ac:dyDescent="0.25"/>
    <row r="1556" s="144" customFormat="1" x14ac:dyDescent="0.25"/>
    <row r="1557" s="144" customFormat="1" x14ac:dyDescent="0.25"/>
    <row r="1558" s="144" customFormat="1" x14ac:dyDescent="0.25"/>
    <row r="1559" s="144" customFormat="1" x14ac:dyDescent="0.25"/>
    <row r="1560" s="144" customFormat="1" x14ac:dyDescent="0.25"/>
    <row r="1561" s="144" customFormat="1" x14ac:dyDescent="0.25"/>
    <row r="1562" s="144" customFormat="1" x14ac:dyDescent="0.25"/>
    <row r="1563" s="144" customFormat="1" x14ac:dyDescent="0.25"/>
    <row r="1564" s="144" customFormat="1" x14ac:dyDescent="0.25"/>
    <row r="1565" s="144" customFormat="1" x14ac:dyDescent="0.25"/>
    <row r="1566" s="144" customFormat="1" x14ac:dyDescent="0.25"/>
    <row r="1567" s="144" customFormat="1" x14ac:dyDescent="0.25"/>
    <row r="1568" s="144" customFormat="1" x14ac:dyDescent="0.25"/>
    <row r="1569" s="144" customFormat="1" x14ac:dyDescent="0.25"/>
    <row r="1570" s="144" customFormat="1" x14ac:dyDescent="0.25"/>
    <row r="1571" s="144" customFormat="1" x14ac:dyDescent="0.25"/>
    <row r="1572" s="144" customFormat="1" x14ac:dyDescent="0.25"/>
    <row r="1573" s="144" customFormat="1" x14ac:dyDescent="0.25"/>
    <row r="1574" s="144" customFormat="1" x14ac:dyDescent="0.25"/>
    <row r="1575" s="144" customFormat="1" x14ac:dyDescent="0.25"/>
    <row r="1576" s="144" customFormat="1" x14ac:dyDescent="0.25"/>
    <row r="1577" s="144" customFormat="1" x14ac:dyDescent="0.25"/>
    <row r="1578" s="144" customFormat="1" x14ac:dyDescent="0.25"/>
    <row r="1579" s="144" customFormat="1" x14ac:dyDescent="0.25"/>
    <row r="1580" s="144" customFormat="1" x14ac:dyDescent="0.25"/>
    <row r="1581" s="144" customFormat="1" x14ac:dyDescent="0.25"/>
    <row r="1582" s="144" customFormat="1" x14ac:dyDescent="0.25"/>
    <row r="1583" s="144" customFormat="1" x14ac:dyDescent="0.25"/>
    <row r="1584" s="144" customFormat="1" x14ac:dyDescent="0.25"/>
    <row r="1585" s="144" customFormat="1" x14ac:dyDescent="0.25"/>
    <row r="1586" s="144" customFormat="1" x14ac:dyDescent="0.25"/>
    <row r="1587" s="144" customFormat="1" x14ac:dyDescent="0.25"/>
    <row r="1588" s="144" customFormat="1" x14ac:dyDescent="0.25"/>
    <row r="1589" s="144" customFormat="1" x14ac:dyDescent="0.25"/>
    <row r="1590" s="144" customFormat="1" x14ac:dyDescent="0.25"/>
    <row r="1591" s="144" customFormat="1" x14ac:dyDescent="0.25"/>
    <row r="1592" s="144" customFormat="1" x14ac:dyDescent="0.25"/>
    <row r="1593" s="144" customFormat="1" x14ac:dyDescent="0.25"/>
    <row r="1594" s="144" customFormat="1" x14ac:dyDescent="0.25"/>
    <row r="1595" s="144" customFormat="1" x14ac:dyDescent="0.25"/>
    <row r="1596" s="144" customFormat="1" x14ac:dyDescent="0.25"/>
    <row r="1597" s="144" customFormat="1" x14ac:dyDescent="0.25"/>
    <row r="1598" s="144" customFormat="1" x14ac:dyDescent="0.25"/>
    <row r="1599" s="144" customFormat="1" x14ac:dyDescent="0.25"/>
    <row r="1600" s="144" customFormat="1" x14ac:dyDescent="0.25"/>
    <row r="1601" s="144" customFormat="1" x14ac:dyDescent="0.25"/>
    <row r="1602" s="144" customFormat="1" x14ac:dyDescent="0.25"/>
    <row r="1603" s="144" customFormat="1" x14ac:dyDescent="0.25"/>
    <row r="1604" s="144" customFormat="1" x14ac:dyDescent="0.25"/>
    <row r="1605" s="144" customFormat="1" x14ac:dyDescent="0.25"/>
    <row r="1606" s="144" customFormat="1" x14ac:dyDescent="0.25"/>
    <row r="1607" s="144" customFormat="1" x14ac:dyDescent="0.25"/>
    <row r="1608" s="144" customFormat="1" x14ac:dyDescent="0.25"/>
    <row r="1609" s="144" customFormat="1" x14ac:dyDescent="0.25"/>
    <row r="1610" s="144" customFormat="1" x14ac:dyDescent="0.25"/>
    <row r="1611" s="144" customFormat="1" x14ac:dyDescent="0.25"/>
    <row r="1612" s="144" customFormat="1" x14ac:dyDescent="0.25"/>
    <row r="1613" s="144" customFormat="1" x14ac:dyDescent="0.25"/>
    <row r="1614" s="144" customFormat="1" x14ac:dyDescent="0.25"/>
    <row r="1615" s="144" customFormat="1" x14ac:dyDescent="0.25"/>
    <row r="1616" s="144" customFormat="1" x14ac:dyDescent="0.25"/>
    <row r="1617" s="144" customFormat="1" x14ac:dyDescent="0.25"/>
    <row r="1618" s="144" customFormat="1" x14ac:dyDescent="0.25"/>
    <row r="1619" s="144" customFormat="1" x14ac:dyDescent="0.25"/>
    <row r="1620" s="144" customFormat="1" x14ac:dyDescent="0.25"/>
    <row r="1621" s="144" customFormat="1" x14ac:dyDescent="0.25"/>
    <row r="1622" s="144" customFormat="1" x14ac:dyDescent="0.25"/>
    <row r="1623" s="144" customFormat="1" x14ac:dyDescent="0.25"/>
    <row r="1624" s="144" customFormat="1" x14ac:dyDescent="0.25"/>
    <row r="1625" s="144" customFormat="1" x14ac:dyDescent="0.25"/>
    <row r="1626" s="144" customFormat="1" x14ac:dyDescent="0.25"/>
    <row r="1627" s="144" customFormat="1" x14ac:dyDescent="0.25"/>
    <row r="1628" s="144" customFormat="1" x14ac:dyDescent="0.25"/>
    <row r="1629" s="144" customFormat="1" x14ac:dyDescent="0.25"/>
    <row r="1630" s="144" customFormat="1" x14ac:dyDescent="0.25"/>
    <row r="1631" s="144" customFormat="1" x14ac:dyDescent="0.25"/>
    <row r="1632" s="144" customFormat="1" x14ac:dyDescent="0.25"/>
    <row r="1633" s="144" customFormat="1" x14ac:dyDescent="0.25"/>
    <row r="1634" s="144" customFormat="1" x14ac:dyDescent="0.25"/>
    <row r="1635" s="144" customFormat="1" x14ac:dyDescent="0.25"/>
    <row r="1636" s="144" customFormat="1" x14ac:dyDescent="0.25"/>
    <row r="1637" s="144" customFormat="1" x14ac:dyDescent="0.25"/>
    <row r="1638" s="144" customFormat="1" x14ac:dyDescent="0.25"/>
    <row r="1639" s="144" customFormat="1" x14ac:dyDescent="0.25"/>
    <row r="1640" s="144" customFormat="1" x14ac:dyDescent="0.25"/>
    <row r="1641" s="144" customFormat="1" x14ac:dyDescent="0.25"/>
    <row r="1642" s="144" customFormat="1" x14ac:dyDescent="0.25"/>
    <row r="1643" s="144" customFormat="1" x14ac:dyDescent="0.25"/>
    <row r="1644" s="144" customFormat="1" x14ac:dyDescent="0.25"/>
    <row r="1645" s="144" customFormat="1" x14ac:dyDescent="0.25"/>
    <row r="1646" s="144" customFormat="1" x14ac:dyDescent="0.25"/>
    <row r="1647" s="144" customFormat="1" x14ac:dyDescent="0.25"/>
    <row r="1648" s="144" customFormat="1" x14ac:dyDescent="0.25"/>
    <row r="1649" s="144" customFormat="1" x14ac:dyDescent="0.25"/>
    <row r="1650" s="144" customFormat="1" x14ac:dyDescent="0.25"/>
    <row r="1651" s="144" customFormat="1" x14ac:dyDescent="0.25"/>
    <row r="1652" s="144" customFormat="1" x14ac:dyDescent="0.25"/>
    <row r="1653" s="144" customFormat="1" x14ac:dyDescent="0.25"/>
    <row r="1654" s="144" customFormat="1" x14ac:dyDescent="0.25"/>
    <row r="1655" s="144" customFormat="1" x14ac:dyDescent="0.25"/>
    <row r="1656" s="144" customFormat="1" x14ac:dyDescent="0.25"/>
    <row r="1657" s="144" customFormat="1" x14ac:dyDescent="0.25"/>
    <row r="1658" s="144" customFormat="1" x14ac:dyDescent="0.25"/>
    <row r="1659" s="144" customFormat="1" x14ac:dyDescent="0.25"/>
    <row r="1660" s="144" customFormat="1" x14ac:dyDescent="0.25"/>
    <row r="1661" s="144" customFormat="1" x14ac:dyDescent="0.25"/>
    <row r="1662" s="144" customFormat="1" x14ac:dyDescent="0.25"/>
    <row r="1663" s="144" customFormat="1" x14ac:dyDescent="0.25"/>
    <row r="1664" s="144" customFormat="1" x14ac:dyDescent="0.25"/>
    <row r="1665" s="144" customFormat="1" x14ac:dyDescent="0.25"/>
    <row r="1666" s="144" customFormat="1" x14ac:dyDescent="0.25"/>
    <row r="1667" s="144" customFormat="1" x14ac:dyDescent="0.25"/>
    <row r="1668" s="144" customFormat="1" x14ac:dyDescent="0.25"/>
    <row r="1669" s="144" customFormat="1" x14ac:dyDescent="0.25"/>
    <row r="1670" s="144" customFormat="1" x14ac:dyDescent="0.25"/>
    <row r="1671" s="144" customFormat="1" x14ac:dyDescent="0.25"/>
    <row r="1672" s="144" customFormat="1" x14ac:dyDescent="0.25"/>
    <row r="1673" s="144" customFormat="1" x14ac:dyDescent="0.25"/>
    <row r="1674" s="144" customFormat="1" x14ac:dyDescent="0.25"/>
    <row r="1675" s="144" customFormat="1" x14ac:dyDescent="0.25"/>
    <row r="1676" s="144" customFormat="1" x14ac:dyDescent="0.25"/>
    <row r="1677" s="144" customFormat="1" x14ac:dyDescent="0.25"/>
    <row r="1678" s="144" customFormat="1" x14ac:dyDescent="0.25"/>
    <row r="1679" s="144" customFormat="1" x14ac:dyDescent="0.25"/>
    <row r="1680" s="144" customFormat="1" x14ac:dyDescent="0.25"/>
    <row r="1681" s="144" customFormat="1" x14ac:dyDescent="0.25"/>
    <row r="1682" s="144" customFormat="1" x14ac:dyDescent="0.25"/>
    <row r="1683" s="144" customFormat="1" x14ac:dyDescent="0.25"/>
    <row r="1684" s="144" customFormat="1" x14ac:dyDescent="0.25"/>
    <row r="1685" s="144" customFormat="1" x14ac:dyDescent="0.25"/>
    <row r="1686" s="144" customFormat="1" x14ac:dyDescent="0.25"/>
    <row r="1687" s="144" customFormat="1" x14ac:dyDescent="0.25"/>
    <row r="1688" s="144" customFormat="1" x14ac:dyDescent="0.25"/>
    <row r="1689" s="144" customFormat="1" x14ac:dyDescent="0.25"/>
    <row r="1690" s="144" customFormat="1" x14ac:dyDescent="0.25"/>
    <row r="1691" s="144" customFormat="1" x14ac:dyDescent="0.25"/>
    <row r="1692" s="144" customFormat="1" x14ac:dyDescent="0.25"/>
    <row r="1693" s="144" customFormat="1" x14ac:dyDescent="0.25"/>
    <row r="1694" s="144" customFormat="1" x14ac:dyDescent="0.25"/>
    <row r="1695" s="144" customFormat="1" x14ac:dyDescent="0.25"/>
    <row r="1696" s="144" customFormat="1" x14ac:dyDescent="0.25"/>
    <row r="1697" s="144" customFormat="1" x14ac:dyDescent="0.25"/>
    <row r="1698" s="144" customFormat="1" x14ac:dyDescent="0.25"/>
    <row r="1699" s="144" customFormat="1" x14ac:dyDescent="0.25"/>
    <row r="1700" s="144" customFormat="1" x14ac:dyDescent="0.25"/>
    <row r="1701" s="144" customFormat="1" x14ac:dyDescent="0.25"/>
    <row r="1702" s="144" customFormat="1" x14ac:dyDescent="0.25"/>
    <row r="1703" s="144" customFormat="1" x14ac:dyDescent="0.25"/>
    <row r="1704" s="144" customFormat="1" x14ac:dyDescent="0.25"/>
    <row r="1705" s="144" customFormat="1" x14ac:dyDescent="0.25"/>
    <row r="1706" s="144" customFormat="1" x14ac:dyDescent="0.25"/>
    <row r="1707" s="144" customFormat="1" x14ac:dyDescent="0.25"/>
    <row r="1708" s="144" customFormat="1" x14ac:dyDescent="0.25"/>
    <row r="1709" s="144" customFormat="1" x14ac:dyDescent="0.25"/>
    <row r="1710" s="144" customFormat="1" x14ac:dyDescent="0.25"/>
    <row r="1711" s="144" customFormat="1" x14ac:dyDescent="0.25"/>
    <row r="1712" s="144" customFormat="1" x14ac:dyDescent="0.25"/>
    <row r="1713" s="144" customFormat="1" x14ac:dyDescent="0.25"/>
    <row r="1714" s="144" customFormat="1" x14ac:dyDescent="0.25"/>
    <row r="1715" s="144" customFormat="1" x14ac:dyDescent="0.25"/>
    <row r="1716" s="144" customFormat="1" x14ac:dyDescent="0.25"/>
    <row r="1717" s="144" customFormat="1" x14ac:dyDescent="0.25"/>
    <row r="1718" s="144" customFormat="1" x14ac:dyDescent="0.25"/>
    <row r="1719" s="144" customFormat="1" x14ac:dyDescent="0.25"/>
    <row r="1720" s="144" customFormat="1" x14ac:dyDescent="0.25"/>
    <row r="1721" s="144" customFormat="1" x14ac:dyDescent="0.25"/>
    <row r="1722" s="144" customFormat="1" x14ac:dyDescent="0.25"/>
    <row r="1723" s="144" customFormat="1" x14ac:dyDescent="0.25"/>
    <row r="1724" s="144" customFormat="1" x14ac:dyDescent="0.25"/>
    <row r="1725" s="144" customFormat="1" x14ac:dyDescent="0.25"/>
    <row r="1726" s="144" customFormat="1" x14ac:dyDescent="0.25"/>
    <row r="1727" s="144" customFormat="1" x14ac:dyDescent="0.25"/>
    <row r="1728" s="144" customFormat="1" x14ac:dyDescent="0.25"/>
    <row r="1729" s="144" customFormat="1" x14ac:dyDescent="0.25"/>
    <row r="1730" s="144" customFormat="1" x14ac:dyDescent="0.25"/>
    <row r="1731" s="144" customFormat="1" x14ac:dyDescent="0.25"/>
    <row r="1732" s="144" customFormat="1" x14ac:dyDescent="0.25"/>
    <row r="1733" s="144" customFormat="1" x14ac:dyDescent="0.25"/>
    <row r="1734" s="144" customFormat="1" x14ac:dyDescent="0.25"/>
    <row r="1735" s="144" customFormat="1" x14ac:dyDescent="0.25"/>
    <row r="1736" s="144" customFormat="1" x14ac:dyDescent="0.25"/>
    <row r="1737" s="144" customFormat="1" x14ac:dyDescent="0.25"/>
    <row r="1738" s="144" customFormat="1" x14ac:dyDescent="0.25"/>
    <row r="1739" s="144" customFormat="1" x14ac:dyDescent="0.25"/>
    <row r="1740" s="144" customFormat="1" x14ac:dyDescent="0.25"/>
    <row r="1741" s="144" customFormat="1" x14ac:dyDescent="0.25"/>
    <row r="1742" s="144" customFormat="1" x14ac:dyDescent="0.25"/>
    <row r="1743" s="144" customFormat="1" x14ac:dyDescent="0.25"/>
    <row r="1744" s="144" customFormat="1" x14ac:dyDescent="0.25"/>
    <row r="1745" s="144" customFormat="1" x14ac:dyDescent="0.25"/>
    <row r="1746" s="144" customFormat="1" x14ac:dyDescent="0.25"/>
    <row r="1747" s="144" customFormat="1" x14ac:dyDescent="0.25"/>
    <row r="1748" s="144" customFormat="1" x14ac:dyDescent="0.25"/>
    <row r="1749" s="144" customFormat="1" x14ac:dyDescent="0.25"/>
    <row r="1750" s="144" customFormat="1" x14ac:dyDescent="0.25"/>
    <row r="1751" s="144" customFormat="1" x14ac:dyDescent="0.25"/>
    <row r="1752" s="144" customFormat="1" x14ac:dyDescent="0.25"/>
    <row r="1753" s="144" customFormat="1" x14ac:dyDescent="0.25"/>
    <row r="1754" s="144" customFormat="1" x14ac:dyDescent="0.25"/>
    <row r="1755" s="144" customFormat="1" x14ac:dyDescent="0.25"/>
    <row r="1756" s="144" customFormat="1" x14ac:dyDescent="0.25"/>
    <row r="1757" s="144" customFormat="1" x14ac:dyDescent="0.25"/>
    <row r="1758" s="144" customFormat="1" x14ac:dyDescent="0.25"/>
    <row r="1759" s="144" customFormat="1" x14ac:dyDescent="0.25"/>
    <row r="1760" s="144" customFormat="1" x14ac:dyDescent="0.25"/>
    <row r="1761" s="144" customFormat="1" x14ac:dyDescent="0.25"/>
    <row r="1762" s="144" customFormat="1" x14ac:dyDescent="0.25"/>
    <row r="1763" s="144" customFormat="1" x14ac:dyDescent="0.25"/>
    <row r="1764" s="144" customFormat="1" x14ac:dyDescent="0.25"/>
    <row r="1765" s="144" customFormat="1" x14ac:dyDescent="0.25"/>
    <row r="1766" s="144" customFormat="1" x14ac:dyDescent="0.25"/>
    <row r="1767" s="144" customFormat="1" x14ac:dyDescent="0.25"/>
    <row r="1768" s="144" customFormat="1" x14ac:dyDescent="0.25"/>
    <row r="1769" s="144" customFormat="1" x14ac:dyDescent="0.25"/>
    <row r="1770" s="144" customFormat="1" x14ac:dyDescent="0.25"/>
    <row r="1771" s="144" customFormat="1" x14ac:dyDescent="0.25"/>
    <row r="1772" s="144" customFormat="1" x14ac:dyDescent="0.25"/>
    <row r="1773" s="144" customFormat="1" x14ac:dyDescent="0.25"/>
    <row r="1774" s="144" customFormat="1" x14ac:dyDescent="0.25"/>
    <row r="1775" s="144" customFormat="1" x14ac:dyDescent="0.25"/>
    <row r="1776" s="144" customFormat="1" x14ac:dyDescent="0.25"/>
    <row r="1777" s="144" customFormat="1" x14ac:dyDescent="0.25"/>
    <row r="1778" s="144" customFormat="1" x14ac:dyDescent="0.25"/>
    <row r="1779" s="144" customFormat="1" x14ac:dyDescent="0.25"/>
    <row r="1780" s="144" customFormat="1" x14ac:dyDescent="0.25"/>
    <row r="1781" s="144" customFormat="1" x14ac:dyDescent="0.25"/>
    <row r="1782" s="144" customFormat="1" x14ac:dyDescent="0.25"/>
    <row r="1783" s="144" customFormat="1" x14ac:dyDescent="0.25"/>
    <row r="1784" s="144" customFormat="1" x14ac:dyDescent="0.25"/>
    <row r="1785" s="144" customFormat="1" x14ac:dyDescent="0.25"/>
    <row r="1786" s="144" customFormat="1" x14ac:dyDescent="0.25"/>
    <row r="1787" s="144" customFormat="1" x14ac:dyDescent="0.25"/>
    <row r="1788" s="144" customFormat="1" x14ac:dyDescent="0.25"/>
    <row r="1789" s="144" customFormat="1" x14ac:dyDescent="0.25"/>
    <row r="1790" s="144" customFormat="1" x14ac:dyDescent="0.25"/>
    <row r="1791" s="144" customFormat="1" x14ac:dyDescent="0.25"/>
    <row r="1792" s="144" customFormat="1" x14ac:dyDescent="0.25"/>
    <row r="1793" s="144" customFormat="1" x14ac:dyDescent="0.25"/>
    <row r="1794" s="144" customFormat="1" x14ac:dyDescent="0.25"/>
    <row r="1795" s="144" customFormat="1" x14ac:dyDescent="0.25"/>
    <row r="1796" s="144" customFormat="1" x14ac:dyDescent="0.25"/>
    <row r="1797" s="144" customFormat="1" x14ac:dyDescent="0.25"/>
    <row r="1798" s="144" customFormat="1" x14ac:dyDescent="0.25"/>
    <row r="1799" s="144" customFormat="1" x14ac:dyDescent="0.25"/>
    <row r="1800" s="144" customFormat="1" x14ac:dyDescent="0.25"/>
    <row r="1801" s="144" customFormat="1" x14ac:dyDescent="0.25"/>
    <row r="1802" s="144" customFormat="1" x14ac:dyDescent="0.25"/>
    <row r="1803" s="144" customFormat="1" x14ac:dyDescent="0.25"/>
    <row r="1804" s="144" customFormat="1" x14ac:dyDescent="0.25"/>
    <row r="1805" s="144" customFormat="1" x14ac:dyDescent="0.25"/>
    <row r="1806" s="144" customFormat="1" x14ac:dyDescent="0.25"/>
    <row r="1807" s="144" customFormat="1" x14ac:dyDescent="0.25"/>
    <row r="1808" s="144" customFormat="1" x14ac:dyDescent="0.25"/>
    <row r="1809" s="144" customFormat="1" x14ac:dyDescent="0.25"/>
    <row r="1810" s="144" customFormat="1" x14ac:dyDescent="0.25"/>
    <row r="1811" s="144" customFormat="1" x14ac:dyDescent="0.25"/>
    <row r="1812" s="144" customFormat="1" x14ac:dyDescent="0.25"/>
    <row r="1813" s="144" customFormat="1" x14ac:dyDescent="0.25"/>
    <row r="1814" s="144" customFormat="1" x14ac:dyDescent="0.25"/>
    <row r="1815" s="144" customFormat="1" x14ac:dyDescent="0.25"/>
    <row r="1816" s="144" customFormat="1" x14ac:dyDescent="0.25"/>
    <row r="1817" s="144" customFormat="1" x14ac:dyDescent="0.25"/>
    <row r="1818" s="144" customFormat="1" x14ac:dyDescent="0.25"/>
    <row r="1819" s="144" customFormat="1" x14ac:dyDescent="0.25"/>
    <row r="1820" s="144" customFormat="1" x14ac:dyDescent="0.25"/>
    <row r="1821" s="144" customFormat="1" x14ac:dyDescent="0.25"/>
    <row r="1822" s="144" customFormat="1" x14ac:dyDescent="0.25"/>
    <row r="1823" s="144" customFormat="1" x14ac:dyDescent="0.25"/>
    <row r="1824" s="144" customFormat="1" x14ac:dyDescent="0.25"/>
    <row r="1825" s="144" customFormat="1" x14ac:dyDescent="0.25"/>
    <row r="1826" s="144" customFormat="1" x14ac:dyDescent="0.25"/>
    <row r="1827" s="144" customFormat="1" x14ac:dyDescent="0.25"/>
    <row r="1828" s="144" customFormat="1" x14ac:dyDescent="0.25"/>
    <row r="1829" s="144" customFormat="1" x14ac:dyDescent="0.25"/>
    <row r="1830" s="144" customFormat="1" x14ac:dyDescent="0.25"/>
    <row r="1831" s="144" customFormat="1" x14ac:dyDescent="0.25"/>
    <row r="1832" s="144" customFormat="1" x14ac:dyDescent="0.25"/>
    <row r="1833" s="144" customFormat="1" x14ac:dyDescent="0.25"/>
    <row r="1834" s="144" customFormat="1" x14ac:dyDescent="0.25"/>
    <row r="1835" s="144" customFormat="1" x14ac:dyDescent="0.25"/>
    <row r="1836" s="144" customFormat="1" x14ac:dyDescent="0.25"/>
    <row r="1837" s="144" customFormat="1" x14ac:dyDescent="0.25"/>
    <row r="1838" s="144" customFormat="1" x14ac:dyDescent="0.25"/>
    <row r="1839" s="144" customFormat="1" x14ac:dyDescent="0.25"/>
    <row r="1840" s="144" customFormat="1" x14ac:dyDescent="0.25"/>
    <row r="1841" s="144" customFormat="1" x14ac:dyDescent="0.25"/>
    <row r="1842" s="144" customFormat="1" x14ac:dyDescent="0.25"/>
    <row r="1843" s="144" customFormat="1" x14ac:dyDescent="0.25"/>
    <row r="1844" s="144" customFormat="1" x14ac:dyDescent="0.25"/>
    <row r="1845" s="144" customFormat="1" x14ac:dyDescent="0.25"/>
    <row r="1846" s="144" customFormat="1" x14ac:dyDescent="0.25"/>
    <row r="1847" s="144" customFormat="1" x14ac:dyDescent="0.25"/>
    <row r="1848" s="144" customFormat="1" x14ac:dyDescent="0.25"/>
    <row r="1849" s="144" customFormat="1" x14ac:dyDescent="0.25"/>
    <row r="1850" s="144" customFormat="1" x14ac:dyDescent="0.25"/>
    <row r="1851" s="144" customFormat="1" x14ac:dyDescent="0.25"/>
    <row r="1852" s="144" customFormat="1" x14ac:dyDescent="0.25"/>
    <row r="1853" s="144" customFormat="1" x14ac:dyDescent="0.25"/>
    <row r="1854" s="144" customFormat="1" x14ac:dyDescent="0.25"/>
    <row r="1855" s="144" customFormat="1" x14ac:dyDescent="0.25"/>
    <row r="1856" s="144" customFormat="1" x14ac:dyDescent="0.25"/>
    <row r="1857" s="144" customFormat="1" x14ac:dyDescent="0.25"/>
    <row r="1858" s="144" customFormat="1" x14ac:dyDescent="0.25"/>
    <row r="1859" s="144" customFormat="1" x14ac:dyDescent="0.25"/>
    <row r="1860" s="144" customFormat="1" x14ac:dyDescent="0.25"/>
    <row r="1861" s="144" customFormat="1" x14ac:dyDescent="0.25"/>
    <row r="1862" s="144" customFormat="1" x14ac:dyDescent="0.25"/>
    <row r="1863" s="144" customFormat="1" x14ac:dyDescent="0.25"/>
    <row r="1864" s="144" customFormat="1" x14ac:dyDescent="0.25"/>
    <row r="1865" s="144" customFormat="1" x14ac:dyDescent="0.25"/>
    <row r="1866" s="144" customFormat="1" x14ac:dyDescent="0.25"/>
    <row r="1867" s="144" customFormat="1" x14ac:dyDescent="0.25"/>
    <row r="1868" s="144" customFormat="1" x14ac:dyDescent="0.25"/>
    <row r="1869" s="144" customFormat="1" x14ac:dyDescent="0.25"/>
    <row r="1870" s="144" customFormat="1" x14ac:dyDescent="0.25"/>
    <row r="1871" s="144" customFormat="1" x14ac:dyDescent="0.25"/>
    <row r="1872" s="144" customFormat="1" x14ac:dyDescent="0.25"/>
    <row r="1873" s="144" customFormat="1" x14ac:dyDescent="0.25"/>
    <row r="1874" s="144" customFormat="1" x14ac:dyDescent="0.25"/>
    <row r="1875" s="144" customFormat="1" x14ac:dyDescent="0.25"/>
    <row r="1876" s="144" customFormat="1" x14ac:dyDescent="0.25"/>
    <row r="1877" s="144" customFormat="1" x14ac:dyDescent="0.25"/>
    <row r="1878" s="144" customFormat="1" x14ac:dyDescent="0.25"/>
    <row r="1879" s="144" customFormat="1" x14ac:dyDescent="0.25"/>
    <row r="1880" s="144" customFormat="1" x14ac:dyDescent="0.25"/>
    <row r="1881" s="144" customFormat="1" x14ac:dyDescent="0.25"/>
    <row r="1882" s="144" customFormat="1" x14ac:dyDescent="0.25"/>
    <row r="1883" s="144" customFormat="1" x14ac:dyDescent="0.25"/>
    <row r="1884" s="144" customFormat="1" x14ac:dyDescent="0.25"/>
    <row r="1885" s="144" customFormat="1" x14ac:dyDescent="0.25"/>
    <row r="1886" s="144" customFormat="1" x14ac:dyDescent="0.25"/>
    <row r="1887" s="144" customFormat="1" x14ac:dyDescent="0.25"/>
    <row r="1888" s="144" customFormat="1" x14ac:dyDescent="0.25"/>
    <row r="1889" s="144" customFormat="1" x14ac:dyDescent="0.25"/>
    <row r="1890" s="144" customFormat="1" x14ac:dyDescent="0.25"/>
    <row r="1891" s="144" customFormat="1" x14ac:dyDescent="0.25"/>
    <row r="1892" s="144" customFormat="1" x14ac:dyDescent="0.25"/>
    <row r="1893" s="144" customFormat="1" x14ac:dyDescent="0.25"/>
    <row r="1894" s="144" customFormat="1" x14ac:dyDescent="0.25"/>
    <row r="1895" s="144" customFormat="1" x14ac:dyDescent="0.25"/>
    <row r="1896" s="144" customFormat="1" x14ac:dyDescent="0.25"/>
    <row r="1897" s="144" customFormat="1" x14ac:dyDescent="0.25"/>
    <row r="1898" s="144" customFormat="1" x14ac:dyDescent="0.25"/>
    <row r="1899" s="144" customFormat="1" x14ac:dyDescent="0.25"/>
    <row r="1900" s="144" customFormat="1" x14ac:dyDescent="0.25"/>
    <row r="1901" s="144" customFormat="1" x14ac:dyDescent="0.25"/>
    <row r="1902" s="144" customFormat="1" x14ac:dyDescent="0.25"/>
    <row r="1903" s="144" customFormat="1" x14ac:dyDescent="0.25"/>
    <row r="1904" s="144" customFormat="1" x14ac:dyDescent="0.25"/>
    <row r="1905" s="144" customFormat="1" x14ac:dyDescent="0.25"/>
    <row r="1906" s="144" customFormat="1" x14ac:dyDescent="0.25"/>
    <row r="1907" s="144" customFormat="1" x14ac:dyDescent="0.25"/>
    <row r="1908" s="144" customFormat="1" x14ac:dyDescent="0.25"/>
    <row r="1909" s="144" customFormat="1" x14ac:dyDescent="0.25"/>
    <row r="1910" s="144" customFormat="1" x14ac:dyDescent="0.25"/>
    <row r="1911" s="144" customFormat="1" x14ac:dyDescent="0.25"/>
    <row r="1912" s="144" customFormat="1" x14ac:dyDescent="0.25"/>
    <row r="1913" s="144" customFormat="1" x14ac:dyDescent="0.25"/>
    <row r="1914" s="144" customFormat="1" x14ac:dyDescent="0.25"/>
    <row r="1915" s="144" customFormat="1" x14ac:dyDescent="0.25"/>
    <row r="1916" s="144" customFormat="1" x14ac:dyDescent="0.25"/>
    <row r="1917" s="144" customFormat="1" x14ac:dyDescent="0.25"/>
    <row r="1918" s="144" customFormat="1" x14ac:dyDescent="0.25"/>
    <row r="1919" s="144" customFormat="1" x14ac:dyDescent="0.25"/>
    <row r="1920" s="144" customFormat="1" x14ac:dyDescent="0.25"/>
    <row r="1921" s="144" customFormat="1" x14ac:dyDescent="0.25"/>
    <row r="1922" s="144" customFormat="1" x14ac:dyDescent="0.25"/>
    <row r="1923" s="144" customFormat="1" x14ac:dyDescent="0.25"/>
    <row r="1924" s="144" customFormat="1" x14ac:dyDescent="0.25"/>
    <row r="1925" s="144" customFormat="1" x14ac:dyDescent="0.25"/>
    <row r="1926" s="144" customFormat="1" x14ac:dyDescent="0.25"/>
    <row r="1927" s="144" customFormat="1" x14ac:dyDescent="0.25"/>
    <row r="1928" s="144" customFormat="1" x14ac:dyDescent="0.25"/>
    <row r="1929" s="144" customFormat="1" x14ac:dyDescent="0.25"/>
    <row r="1930" s="144" customFormat="1" x14ac:dyDescent="0.25"/>
    <row r="1931" s="144" customFormat="1" x14ac:dyDescent="0.25"/>
    <row r="1932" s="144" customFormat="1" x14ac:dyDescent="0.25"/>
    <row r="1933" s="144" customFormat="1" x14ac:dyDescent="0.25"/>
    <row r="1934" s="144" customFormat="1" x14ac:dyDescent="0.25"/>
    <row r="1935" s="144" customFormat="1" x14ac:dyDescent="0.25"/>
    <row r="1936" s="144" customFormat="1" x14ac:dyDescent="0.25"/>
    <row r="1937" s="144" customFormat="1" x14ac:dyDescent="0.25"/>
    <row r="1938" s="144" customFormat="1" x14ac:dyDescent="0.25"/>
    <row r="1939" s="144" customFormat="1" x14ac:dyDescent="0.25"/>
    <row r="1940" s="144" customFormat="1" x14ac:dyDescent="0.25"/>
    <row r="1941" s="144" customFormat="1" x14ac:dyDescent="0.25"/>
    <row r="1942" s="144" customFormat="1" x14ac:dyDescent="0.25"/>
    <row r="1943" s="144" customFormat="1" x14ac:dyDescent="0.25"/>
    <row r="1944" s="144" customFormat="1" x14ac:dyDescent="0.25"/>
    <row r="1945" s="144" customFormat="1" x14ac:dyDescent="0.25"/>
    <row r="1946" s="144" customFormat="1" x14ac:dyDescent="0.25"/>
    <row r="1947" s="144" customFormat="1" x14ac:dyDescent="0.25"/>
    <row r="1948" s="144" customFormat="1" x14ac:dyDescent="0.25"/>
    <row r="1949" s="144" customFormat="1" x14ac:dyDescent="0.25"/>
    <row r="1950" s="144" customFormat="1" x14ac:dyDescent="0.25"/>
    <row r="1951" s="144" customFormat="1" x14ac:dyDescent="0.25"/>
    <row r="1952" s="144" customFormat="1" x14ac:dyDescent="0.25"/>
    <row r="1953" s="144" customFormat="1" x14ac:dyDescent="0.25"/>
    <row r="1954" s="144" customFormat="1" x14ac:dyDescent="0.25"/>
    <row r="1955" s="144" customFormat="1" x14ac:dyDescent="0.25"/>
    <row r="1956" s="144" customFormat="1" x14ac:dyDescent="0.25"/>
    <row r="1957" s="144" customFormat="1" x14ac:dyDescent="0.25"/>
    <row r="1958" s="144" customFormat="1" x14ac:dyDescent="0.25"/>
    <row r="1959" s="144" customFormat="1" x14ac:dyDescent="0.25"/>
    <row r="1960" s="144" customFormat="1" x14ac:dyDescent="0.25"/>
    <row r="1961" s="144" customFormat="1" x14ac:dyDescent="0.25"/>
    <row r="1962" s="144" customFormat="1" x14ac:dyDescent="0.25"/>
    <row r="1963" s="144" customFormat="1" x14ac:dyDescent="0.25"/>
    <row r="1964" s="144" customFormat="1" x14ac:dyDescent="0.25"/>
    <row r="1965" s="144" customFormat="1" x14ac:dyDescent="0.25"/>
    <row r="1966" s="144" customFormat="1" x14ac:dyDescent="0.25"/>
    <row r="1967" s="144" customFormat="1" x14ac:dyDescent="0.25"/>
    <row r="1968" s="144" customFormat="1" x14ac:dyDescent="0.25"/>
    <row r="1969" s="144" customFormat="1" x14ac:dyDescent="0.25"/>
    <row r="1970" s="144" customFormat="1" x14ac:dyDescent="0.25"/>
    <row r="1971" s="144" customFormat="1" x14ac:dyDescent="0.25"/>
    <row r="1972" s="144" customFormat="1" x14ac:dyDescent="0.25"/>
    <row r="1973" s="144" customFormat="1" x14ac:dyDescent="0.25"/>
    <row r="1974" s="144" customFormat="1" x14ac:dyDescent="0.25"/>
    <row r="1975" s="144" customFormat="1" x14ac:dyDescent="0.25"/>
    <row r="1976" s="144" customFormat="1" x14ac:dyDescent="0.25"/>
    <row r="1977" s="144" customFormat="1" x14ac:dyDescent="0.25"/>
    <row r="1978" s="144" customFormat="1" x14ac:dyDescent="0.25"/>
    <row r="1979" s="144" customFormat="1" x14ac:dyDescent="0.25"/>
    <row r="1980" s="144" customFormat="1" x14ac:dyDescent="0.25"/>
    <row r="1981" s="144" customFormat="1" x14ac:dyDescent="0.25"/>
  </sheetData>
  <mergeCells count="38">
    <mergeCell ref="F23:G23"/>
    <mergeCell ref="F22:G22"/>
    <mergeCell ref="F21:G21"/>
    <mergeCell ref="F30:G30"/>
    <mergeCell ref="F29:G29"/>
    <mergeCell ref="F28:G28"/>
    <mergeCell ref="F27:G27"/>
    <mergeCell ref="F25:G25"/>
    <mergeCell ref="F24:G24"/>
    <mergeCell ref="D33:E33"/>
    <mergeCell ref="D34:E34"/>
    <mergeCell ref="F34:G34"/>
    <mergeCell ref="F33:G33"/>
    <mergeCell ref="F32:G32"/>
    <mergeCell ref="D32:E32"/>
    <mergeCell ref="C16:G16"/>
    <mergeCell ref="C19:G19"/>
    <mergeCell ref="C20:G20"/>
    <mergeCell ref="C26:G26"/>
    <mergeCell ref="C37:F37"/>
    <mergeCell ref="D21:E21"/>
    <mergeCell ref="D22:E22"/>
    <mergeCell ref="D23:E23"/>
    <mergeCell ref="D24:E24"/>
    <mergeCell ref="D25:E25"/>
    <mergeCell ref="F31:G31"/>
    <mergeCell ref="D27:E27"/>
    <mergeCell ref="D28:E28"/>
    <mergeCell ref="D29:E29"/>
    <mergeCell ref="D30:E30"/>
    <mergeCell ref="D31:E31"/>
    <mergeCell ref="B3:H4"/>
    <mergeCell ref="C6:G6"/>
    <mergeCell ref="J8:O8"/>
    <mergeCell ref="D9:F9"/>
    <mergeCell ref="J9:K9"/>
    <mergeCell ref="L9:M9"/>
    <mergeCell ref="N9:O9"/>
  </mergeCells>
  <pageMargins left="0.23622047244094491" right="0.23622047244094491" top="0.74803149606299213" bottom="0.74803149606299213" header="0.31496062992125984" footer="0.31496062992125984"/>
  <pageSetup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T556"/>
  <sheetViews>
    <sheetView zoomScaleNormal="100" workbookViewId="0">
      <selection activeCell="E50" sqref="E50"/>
    </sheetView>
  </sheetViews>
  <sheetFormatPr baseColWidth="10" defaultRowHeight="15" x14ac:dyDescent="0.25"/>
  <cols>
    <col min="1" max="1" width="16.85546875" style="144" customWidth="1"/>
    <col min="2" max="2" width="24" customWidth="1"/>
    <col min="3" max="7" width="15.7109375" customWidth="1"/>
    <col min="8" max="8" width="24" style="7" customWidth="1"/>
    <col min="9" max="9" width="15.7109375" style="144" customWidth="1"/>
    <col min="10" max="10" width="19.140625" bestFit="1" customWidth="1"/>
    <col min="11" max="11" width="12" bestFit="1" customWidth="1"/>
    <col min="12" max="12" width="21" bestFit="1" customWidth="1"/>
    <col min="13" max="13" width="18.140625" customWidth="1"/>
    <col min="14" max="14" width="21.5703125" bestFit="1" customWidth="1"/>
    <col min="15" max="15" width="12" bestFit="1" customWidth="1"/>
    <col min="16" max="72" width="11.42578125" style="144"/>
  </cols>
  <sheetData>
    <row r="1" spans="1:72" s="144" customFormat="1" x14ac:dyDescent="0.25"/>
    <row r="2" spans="1:72" s="144" customFormat="1" ht="15.75" thickBot="1" x14ac:dyDescent="0.3"/>
    <row r="3" spans="1:72" s="1" customFormat="1" ht="18.75" x14ac:dyDescent="0.25">
      <c r="A3" s="144"/>
      <c r="B3" s="325" t="s">
        <v>86</v>
      </c>
      <c r="C3" s="326"/>
      <c r="D3" s="326"/>
      <c r="E3" s="326"/>
      <c r="F3" s="326"/>
      <c r="G3" s="326"/>
      <c r="H3" s="327"/>
      <c r="I3" s="158"/>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row>
    <row r="4" spans="1:72" s="1" customFormat="1" ht="19.5" thickBot="1" x14ac:dyDescent="0.3">
      <c r="A4" s="144"/>
      <c r="B4" s="328"/>
      <c r="C4" s="329"/>
      <c r="D4" s="329"/>
      <c r="E4" s="329"/>
      <c r="F4" s="329"/>
      <c r="G4" s="329"/>
      <c r="H4" s="330"/>
      <c r="I4" s="158"/>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row>
    <row r="5" spans="1:72" s="1" customFormat="1" ht="15.75" thickBot="1" x14ac:dyDescent="0.3">
      <c r="A5" s="144"/>
      <c r="B5" s="212"/>
      <c r="C5" s="110"/>
      <c r="D5" s="110"/>
      <c r="E5" s="110"/>
      <c r="F5" s="110"/>
      <c r="G5" s="110"/>
      <c r="H5" s="213"/>
      <c r="I5" s="159"/>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row>
    <row r="6" spans="1:72" s="1" customFormat="1" ht="57" customHeight="1" thickBot="1" x14ac:dyDescent="0.35">
      <c r="A6" s="144"/>
      <c r="B6" s="223"/>
      <c r="C6" s="267" t="s">
        <v>57</v>
      </c>
      <c r="D6" s="268"/>
      <c r="E6" s="268"/>
      <c r="F6" s="268"/>
      <c r="G6" s="269"/>
      <c r="H6" s="224"/>
      <c r="I6" s="160"/>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row>
    <row r="7" spans="1:72" s="1" customFormat="1" ht="15.75" thickBot="1" x14ac:dyDescent="0.3">
      <c r="A7" s="144"/>
      <c r="B7" s="212"/>
      <c r="C7" s="110"/>
      <c r="D7" s="110"/>
      <c r="E7" s="110"/>
      <c r="F7" s="110"/>
      <c r="G7" s="110"/>
      <c r="H7" s="213"/>
      <c r="I7" s="159"/>
      <c r="J7" s="144" t="s">
        <v>24</v>
      </c>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row>
    <row r="8" spans="1:72" s="1" customFormat="1" ht="15.75" thickBot="1" x14ac:dyDescent="0.3">
      <c r="A8" s="144"/>
      <c r="B8" s="212"/>
      <c r="C8" s="110"/>
      <c r="D8" s="110"/>
      <c r="E8" s="110"/>
      <c r="F8" s="110"/>
      <c r="G8" s="110"/>
      <c r="H8" s="213"/>
      <c r="I8" s="159"/>
      <c r="J8" s="333" t="s">
        <v>64</v>
      </c>
      <c r="K8" s="334"/>
      <c r="L8" s="334"/>
      <c r="M8" s="334"/>
      <c r="N8" s="334"/>
      <c r="O8" s="335"/>
      <c r="P8" s="171"/>
      <c r="Q8" s="171"/>
      <c r="R8" s="171"/>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row>
    <row r="9" spans="1:72" s="1" customFormat="1" ht="15.75" thickBot="1" x14ac:dyDescent="0.3">
      <c r="A9" s="144"/>
      <c r="B9" s="212"/>
      <c r="C9" s="110"/>
      <c r="D9" s="273" t="s">
        <v>22</v>
      </c>
      <c r="E9" s="274"/>
      <c r="F9" s="275"/>
      <c r="G9" s="110"/>
      <c r="H9" s="213"/>
      <c r="I9" s="159"/>
      <c r="J9" s="336" t="s">
        <v>32</v>
      </c>
      <c r="K9" s="337"/>
      <c r="L9" s="338" t="s">
        <v>33</v>
      </c>
      <c r="M9" s="338"/>
      <c r="N9" s="331" t="s">
        <v>31</v>
      </c>
      <c r="O9" s="332"/>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row>
    <row r="10" spans="1:72" s="1" customFormat="1" ht="30.75" thickBot="1" x14ac:dyDescent="0.3">
      <c r="A10" s="144"/>
      <c r="B10" s="212"/>
      <c r="C10" s="110"/>
      <c r="D10" s="103" t="s">
        <v>10</v>
      </c>
      <c r="E10" s="104" t="s">
        <v>11</v>
      </c>
      <c r="F10" s="105" t="s">
        <v>0</v>
      </c>
      <c r="G10" s="110"/>
      <c r="H10" s="213"/>
      <c r="I10" s="159"/>
      <c r="J10" s="237" t="s">
        <v>18</v>
      </c>
      <c r="K10" s="113">
        <v>51000</v>
      </c>
      <c r="L10" s="111" t="s">
        <v>17</v>
      </c>
      <c r="M10" s="3">
        <v>58000</v>
      </c>
      <c r="N10" s="6" t="s">
        <v>29</v>
      </c>
      <c r="O10" s="238">
        <v>40000</v>
      </c>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row>
    <row r="11" spans="1:72" s="1" customFormat="1" x14ac:dyDescent="0.25">
      <c r="A11" s="144"/>
      <c r="B11" s="212"/>
      <c r="C11" s="110"/>
      <c r="D11" s="133" t="s">
        <v>5</v>
      </c>
      <c r="E11" s="118">
        <v>51000</v>
      </c>
      <c r="F11" s="107">
        <f>E11/40</f>
        <v>1275</v>
      </c>
      <c r="G11" s="110"/>
      <c r="H11" s="213"/>
      <c r="I11" s="159"/>
      <c r="J11" s="239" t="s">
        <v>19</v>
      </c>
      <c r="K11" s="2">
        <v>37000</v>
      </c>
      <c r="L11" s="112" t="s">
        <v>16</v>
      </c>
      <c r="M11" s="4">
        <v>55000</v>
      </c>
      <c r="N11" s="5" t="s">
        <v>26</v>
      </c>
      <c r="O11" s="240">
        <v>38500</v>
      </c>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4"/>
      <c r="BO11" s="144"/>
      <c r="BP11" s="144"/>
      <c r="BQ11" s="144"/>
      <c r="BR11" s="144"/>
      <c r="BS11" s="144"/>
      <c r="BT11" s="144"/>
    </row>
    <row r="12" spans="1:72" s="1" customFormat="1" x14ac:dyDescent="0.25">
      <c r="A12" s="144"/>
      <c r="B12" s="212"/>
      <c r="C12" s="110"/>
      <c r="D12" s="66" t="s">
        <v>6</v>
      </c>
      <c r="E12" s="119">
        <v>37000</v>
      </c>
      <c r="F12" s="108">
        <f t="shared" ref="F12:F14" si="0">E12/40</f>
        <v>925</v>
      </c>
      <c r="G12" s="110"/>
      <c r="H12" s="213"/>
      <c r="I12" s="159"/>
      <c r="J12" s="239" t="s">
        <v>20</v>
      </c>
      <c r="K12" s="2">
        <v>37000</v>
      </c>
      <c r="L12" s="112" t="s">
        <v>15</v>
      </c>
      <c r="M12" s="4">
        <v>42000</v>
      </c>
      <c r="N12" s="5" t="s">
        <v>27</v>
      </c>
      <c r="O12" s="240">
        <v>36000</v>
      </c>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4"/>
      <c r="BQ12" s="144"/>
      <c r="BR12" s="144"/>
      <c r="BS12" s="144"/>
      <c r="BT12" s="144"/>
    </row>
    <row r="13" spans="1:72" s="1" customFormat="1" ht="15.75" thickBot="1" x14ac:dyDescent="0.3">
      <c r="A13" s="144"/>
      <c r="B13" s="212"/>
      <c r="C13" s="110"/>
      <c r="D13" s="66" t="s">
        <v>7</v>
      </c>
      <c r="E13" s="119">
        <v>37000</v>
      </c>
      <c r="F13" s="108">
        <f t="shared" si="0"/>
        <v>925</v>
      </c>
      <c r="G13" s="110"/>
      <c r="H13" s="213"/>
      <c r="I13" s="159"/>
      <c r="J13" s="241" t="s">
        <v>21</v>
      </c>
      <c r="K13" s="242">
        <v>55000</v>
      </c>
      <c r="L13" s="243" t="s">
        <v>14</v>
      </c>
      <c r="M13" s="244">
        <v>48000</v>
      </c>
      <c r="N13" s="245" t="s">
        <v>75</v>
      </c>
      <c r="O13" s="246">
        <v>35700</v>
      </c>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row>
    <row r="14" spans="1:72" s="1" customFormat="1" ht="15.75" thickBot="1" x14ac:dyDescent="0.3">
      <c r="A14" s="144"/>
      <c r="B14" s="212"/>
      <c r="C14" s="110"/>
      <c r="D14" s="106" t="s">
        <v>8</v>
      </c>
      <c r="E14" s="120">
        <v>55000</v>
      </c>
      <c r="F14" s="109">
        <f t="shared" si="0"/>
        <v>1375</v>
      </c>
      <c r="G14" s="110"/>
      <c r="H14" s="213"/>
      <c r="I14" s="159"/>
      <c r="J14" s="144"/>
      <c r="K14" s="144"/>
      <c r="L14" s="144"/>
      <c r="M14" s="144"/>
      <c r="N14" s="235" t="s">
        <v>30</v>
      </c>
      <c r="O14" s="236">
        <v>35000</v>
      </c>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4"/>
      <c r="BQ14" s="144"/>
      <c r="BR14" s="144"/>
      <c r="BS14" s="144"/>
      <c r="BT14" s="144"/>
    </row>
    <row r="15" spans="1:72" s="1" customFormat="1" ht="19.5" thickBot="1" x14ac:dyDescent="0.3">
      <c r="A15" s="144"/>
      <c r="B15" s="212"/>
      <c r="C15" s="110"/>
      <c r="D15" s="110"/>
      <c r="E15" s="110"/>
      <c r="F15" s="110"/>
      <c r="G15" s="110"/>
      <c r="H15" s="213"/>
      <c r="I15" s="159"/>
      <c r="J15" s="161"/>
      <c r="K15" s="161"/>
      <c r="L15" s="159"/>
      <c r="M15" s="144"/>
      <c r="N15" s="169" t="s">
        <v>28</v>
      </c>
      <c r="O15" s="170">
        <v>35700</v>
      </c>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row>
    <row r="16" spans="1:72" ht="93.75" customHeight="1" thickBot="1" x14ac:dyDescent="0.3">
      <c r="B16" s="212"/>
      <c r="C16" s="281" t="s">
        <v>70</v>
      </c>
      <c r="D16" s="282"/>
      <c r="E16" s="282"/>
      <c r="F16" s="282"/>
      <c r="G16" s="283"/>
      <c r="H16" s="225"/>
      <c r="I16" s="161"/>
      <c r="J16" s="159"/>
      <c r="K16" s="159"/>
      <c r="L16" s="159"/>
      <c r="M16" s="144"/>
      <c r="N16" s="144"/>
      <c r="O16" s="144"/>
    </row>
    <row r="17" spans="1:72" x14ac:dyDescent="0.25">
      <c r="B17" s="212"/>
      <c r="C17" s="110"/>
      <c r="D17" s="110"/>
      <c r="E17" s="110"/>
      <c r="F17" s="110"/>
      <c r="G17" s="110"/>
      <c r="H17" s="213"/>
      <c r="I17" s="159"/>
      <c r="J17" s="159"/>
      <c r="K17" s="159"/>
      <c r="L17" s="159"/>
      <c r="M17" s="144"/>
      <c r="N17" s="144"/>
      <c r="O17" s="144"/>
    </row>
    <row r="18" spans="1:72" s="1" customFormat="1" ht="15.75" thickBot="1" x14ac:dyDescent="0.3">
      <c r="A18" s="144"/>
      <c r="B18" s="212"/>
      <c r="C18" s="110"/>
      <c r="D18" s="110"/>
      <c r="E18" s="110"/>
      <c r="F18" s="110"/>
      <c r="G18" s="110"/>
      <c r="H18" s="213"/>
      <c r="I18" s="159"/>
      <c r="J18" s="159"/>
      <c r="K18" s="159"/>
      <c r="L18" s="159"/>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4"/>
      <c r="BO18" s="144"/>
      <c r="BP18" s="144"/>
      <c r="BQ18" s="144"/>
      <c r="BR18" s="144"/>
      <c r="BS18" s="144"/>
      <c r="BT18" s="144"/>
    </row>
    <row r="19" spans="1:72" s="1" customFormat="1" ht="15.75" thickBot="1" x14ac:dyDescent="0.3">
      <c r="A19" s="144"/>
      <c r="B19" s="212"/>
      <c r="C19" s="273" t="s">
        <v>71</v>
      </c>
      <c r="D19" s="323"/>
      <c r="E19" s="323"/>
      <c r="F19" s="323"/>
      <c r="G19" s="324"/>
      <c r="H19" s="213"/>
      <c r="I19" s="159"/>
      <c r="J19" s="159"/>
      <c r="K19" s="159"/>
      <c r="L19" s="159"/>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4"/>
      <c r="BQ19" s="144"/>
      <c r="BR19" s="144"/>
      <c r="BS19" s="144"/>
      <c r="BT19" s="144"/>
    </row>
    <row r="20" spans="1:72" s="1" customFormat="1" ht="15.75" thickBot="1" x14ac:dyDescent="0.3">
      <c r="A20" s="144"/>
      <c r="B20" s="212"/>
      <c r="C20" s="284" t="s">
        <v>55</v>
      </c>
      <c r="D20" s="285"/>
      <c r="E20" s="285"/>
      <c r="F20" s="285"/>
      <c r="G20" s="286"/>
      <c r="H20" s="213"/>
      <c r="I20" s="159"/>
      <c r="J20" s="159"/>
      <c r="K20" s="159"/>
      <c r="L20" s="159"/>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row>
    <row r="21" spans="1:72" ht="30.75" thickBot="1" x14ac:dyDescent="0.3">
      <c r="B21" s="212"/>
      <c r="C21" s="74" t="s">
        <v>56</v>
      </c>
      <c r="D21" s="75" t="s">
        <v>1</v>
      </c>
      <c r="E21" s="122" t="s">
        <v>2</v>
      </c>
      <c r="F21" s="75" t="s">
        <v>3</v>
      </c>
      <c r="G21" s="76" t="s">
        <v>4</v>
      </c>
      <c r="H21" s="226"/>
      <c r="I21" s="162"/>
      <c r="J21" s="144"/>
      <c r="K21" s="144"/>
      <c r="L21" s="144"/>
      <c r="M21" s="168"/>
      <c r="N21" s="144"/>
      <c r="O21" s="144"/>
    </row>
    <row r="22" spans="1:72" x14ac:dyDescent="0.25">
      <c r="B22" s="212"/>
      <c r="C22" s="77" t="s">
        <v>59</v>
      </c>
      <c r="D22" s="87">
        <v>0.2</v>
      </c>
      <c r="E22" s="87">
        <v>0.19600000000000001</v>
      </c>
      <c r="F22" s="87">
        <v>0.23100000000000001</v>
      </c>
      <c r="G22" s="88">
        <v>0.19600000000000001</v>
      </c>
      <c r="H22" s="227"/>
      <c r="I22" s="163"/>
      <c r="J22" s="144"/>
      <c r="K22" s="144"/>
      <c r="L22" s="144"/>
      <c r="M22" s="168"/>
      <c r="N22" s="144"/>
      <c r="O22" s="144"/>
    </row>
    <row r="23" spans="1:72" x14ac:dyDescent="0.25">
      <c r="B23" s="212"/>
      <c r="C23" s="78" t="s">
        <v>60</v>
      </c>
      <c r="D23" s="12">
        <v>1.506</v>
      </c>
      <c r="E23" s="12">
        <v>1.5680000000000001</v>
      </c>
      <c r="F23" s="12">
        <v>1.4770000000000001</v>
      </c>
      <c r="G23" s="89">
        <v>1.6240000000000001</v>
      </c>
      <c r="H23" s="227"/>
      <c r="I23" s="163"/>
      <c r="J23" s="144"/>
      <c r="K23" s="144"/>
      <c r="L23" s="144"/>
      <c r="M23" s="168"/>
      <c r="N23" s="144"/>
      <c r="O23" s="144"/>
    </row>
    <row r="24" spans="1:72" x14ac:dyDescent="0.25">
      <c r="B24" s="212"/>
      <c r="C24" s="78" t="s">
        <v>7</v>
      </c>
      <c r="D24" s="12">
        <v>3.5049999999999999</v>
      </c>
      <c r="E24" s="12">
        <v>5.8239999999999998</v>
      </c>
      <c r="F24" s="12">
        <v>5.4180000000000001</v>
      </c>
      <c r="G24" s="89">
        <v>4.8090000000000002</v>
      </c>
      <c r="H24" s="227"/>
      <c r="I24" s="163"/>
      <c r="J24" s="144"/>
      <c r="K24" s="144"/>
      <c r="L24" s="144"/>
      <c r="M24" s="168"/>
      <c r="N24" s="144"/>
      <c r="O24" s="144"/>
    </row>
    <row r="25" spans="1:72" ht="15.75" thickBot="1" x14ac:dyDescent="0.3">
      <c r="B25" s="212"/>
      <c r="C25" s="79" t="s">
        <v>61</v>
      </c>
      <c r="D25" s="90">
        <v>44.88</v>
      </c>
      <c r="E25" s="90">
        <v>48.3</v>
      </c>
      <c r="F25" s="90">
        <v>49.363999999999997</v>
      </c>
      <c r="G25" s="91">
        <v>48.944000000000003</v>
      </c>
      <c r="H25" s="227"/>
      <c r="I25" s="163"/>
      <c r="J25" s="144"/>
      <c r="K25" s="144"/>
      <c r="L25" s="144"/>
      <c r="M25" s="168"/>
      <c r="N25" s="144"/>
      <c r="O25" s="144"/>
    </row>
    <row r="26" spans="1:72" ht="15.75" thickBot="1" x14ac:dyDescent="0.3">
      <c r="B26" s="212"/>
      <c r="C26" s="284" t="s">
        <v>9</v>
      </c>
      <c r="D26" s="285"/>
      <c r="E26" s="285"/>
      <c r="F26" s="285"/>
      <c r="G26" s="286"/>
      <c r="H26" s="226"/>
      <c r="I26" s="162"/>
      <c r="J26" s="144"/>
      <c r="K26" s="144"/>
      <c r="L26" s="144"/>
      <c r="M26" s="168"/>
      <c r="N26" s="144"/>
      <c r="O26" s="144"/>
    </row>
    <row r="27" spans="1:72" x14ac:dyDescent="0.25">
      <c r="B27" s="212"/>
      <c r="C27" s="77" t="s">
        <v>59</v>
      </c>
      <c r="D27" s="81">
        <f t="shared" ref="D27:G30" si="1">D22*$F11</f>
        <v>255</v>
      </c>
      <c r="E27" s="81">
        <f t="shared" si="1"/>
        <v>249.9</v>
      </c>
      <c r="F27" s="81">
        <f t="shared" si="1"/>
        <v>294.52500000000003</v>
      </c>
      <c r="G27" s="82">
        <f t="shared" si="1"/>
        <v>249.9</v>
      </c>
      <c r="H27" s="228"/>
      <c r="I27" s="164"/>
      <c r="J27" s="144"/>
      <c r="K27" s="144"/>
      <c r="L27" s="144"/>
      <c r="M27" s="168"/>
      <c r="N27" s="144"/>
      <c r="O27" s="144"/>
    </row>
    <row r="28" spans="1:72" x14ac:dyDescent="0.25">
      <c r="B28" s="212"/>
      <c r="C28" s="78" t="s">
        <v>60</v>
      </c>
      <c r="D28" s="83">
        <f t="shared" si="1"/>
        <v>1393.05</v>
      </c>
      <c r="E28" s="83">
        <f t="shared" si="1"/>
        <v>1450.4</v>
      </c>
      <c r="F28" s="83">
        <f t="shared" si="1"/>
        <v>1366.2250000000001</v>
      </c>
      <c r="G28" s="84">
        <f t="shared" si="1"/>
        <v>1502.2</v>
      </c>
      <c r="H28" s="228"/>
      <c r="I28" s="164"/>
      <c r="J28" s="144"/>
      <c r="K28" s="144"/>
      <c r="L28" s="144"/>
      <c r="M28" s="168"/>
      <c r="N28" s="144"/>
      <c r="O28" s="144"/>
    </row>
    <row r="29" spans="1:72" x14ac:dyDescent="0.25">
      <c r="B29" s="212"/>
      <c r="C29" s="78" t="s">
        <v>7</v>
      </c>
      <c r="D29" s="83">
        <f t="shared" si="1"/>
        <v>3242.125</v>
      </c>
      <c r="E29" s="83">
        <f t="shared" si="1"/>
        <v>5387.2</v>
      </c>
      <c r="F29" s="83">
        <f t="shared" si="1"/>
        <v>5011.6500000000005</v>
      </c>
      <c r="G29" s="84">
        <f t="shared" si="1"/>
        <v>4448.3249999999998</v>
      </c>
      <c r="H29" s="228"/>
      <c r="I29" s="164"/>
      <c r="J29" s="144"/>
      <c r="K29" s="144"/>
      <c r="L29" s="144"/>
      <c r="M29" s="168"/>
      <c r="N29" s="144"/>
      <c r="O29" s="144"/>
    </row>
    <row r="30" spans="1:72" ht="15.75" thickBot="1" x14ac:dyDescent="0.3">
      <c r="B30" s="212"/>
      <c r="C30" s="80" t="s">
        <v>61</v>
      </c>
      <c r="D30" s="85">
        <f t="shared" si="1"/>
        <v>61710</v>
      </c>
      <c r="E30" s="85">
        <f t="shared" si="1"/>
        <v>66412.5</v>
      </c>
      <c r="F30" s="85">
        <f t="shared" si="1"/>
        <v>67875.5</v>
      </c>
      <c r="G30" s="86">
        <f t="shared" si="1"/>
        <v>67298</v>
      </c>
      <c r="H30" s="228"/>
      <c r="I30" s="164"/>
      <c r="J30" s="144"/>
      <c r="K30" s="144"/>
      <c r="L30" s="144"/>
      <c r="M30" s="168"/>
      <c r="N30" s="144"/>
      <c r="O30" s="144"/>
    </row>
    <row r="31" spans="1:72" ht="45.75" thickBot="1" x14ac:dyDescent="0.3">
      <c r="B31" s="212"/>
      <c r="C31" s="92" t="s">
        <v>58</v>
      </c>
      <c r="D31" s="95">
        <f>SUM(D27:D30)</f>
        <v>66600.175000000003</v>
      </c>
      <c r="E31" s="95">
        <f t="shared" ref="E31:G31" si="2">SUM(E27:E30)</f>
        <v>73500</v>
      </c>
      <c r="F31" s="95">
        <f t="shared" si="2"/>
        <v>74547.899999999994</v>
      </c>
      <c r="G31" s="96">
        <f t="shared" si="2"/>
        <v>73498.425000000003</v>
      </c>
      <c r="H31" s="228"/>
      <c r="I31" s="164"/>
      <c r="J31" s="144"/>
      <c r="K31" s="144"/>
      <c r="L31" s="144"/>
      <c r="M31" s="144"/>
      <c r="N31" s="144"/>
      <c r="O31" s="144"/>
    </row>
    <row r="32" spans="1:72" ht="15.75" thickBot="1" x14ac:dyDescent="0.3">
      <c r="B32" s="212"/>
      <c r="C32" s="93" t="s">
        <v>12</v>
      </c>
      <c r="D32" s="97">
        <f>D31*5%</f>
        <v>3330.0087500000004</v>
      </c>
      <c r="E32" s="97">
        <f t="shared" ref="E32:G32" si="3">E31*5%</f>
        <v>3675</v>
      </c>
      <c r="F32" s="97">
        <f t="shared" si="3"/>
        <v>3727.395</v>
      </c>
      <c r="G32" s="98">
        <f t="shared" si="3"/>
        <v>3674.9212500000003</v>
      </c>
      <c r="H32" s="229"/>
      <c r="I32" s="165"/>
      <c r="J32" s="144"/>
      <c r="K32" s="144"/>
      <c r="L32" s="144"/>
      <c r="M32" s="144"/>
      <c r="N32" s="144"/>
      <c r="O32" s="144"/>
    </row>
    <row r="33" spans="2:15" ht="30.75" thickBot="1" x14ac:dyDescent="0.3">
      <c r="B33" s="212"/>
      <c r="C33" s="94" t="s">
        <v>25</v>
      </c>
      <c r="D33" s="131">
        <v>350</v>
      </c>
      <c r="E33" s="131">
        <v>353</v>
      </c>
      <c r="F33" s="131">
        <v>363</v>
      </c>
      <c r="G33" s="99">
        <v>351</v>
      </c>
      <c r="H33" s="227"/>
      <c r="I33" s="163"/>
      <c r="J33" s="144"/>
      <c r="K33" s="144"/>
      <c r="L33" s="144"/>
      <c r="M33" s="144"/>
      <c r="N33" s="144"/>
      <c r="O33" s="144"/>
    </row>
    <row r="34" spans="2:15" ht="30.75" thickBot="1" x14ac:dyDescent="0.3">
      <c r="B34" s="212"/>
      <c r="C34" s="100" t="s">
        <v>13</v>
      </c>
      <c r="D34" s="101">
        <f>D32/D33</f>
        <v>9.5143107142857151</v>
      </c>
      <c r="E34" s="101">
        <f>E32/E33</f>
        <v>10.410764872521247</v>
      </c>
      <c r="F34" s="101">
        <f>F32/F33</f>
        <v>10.268305785123967</v>
      </c>
      <c r="G34" s="102">
        <f>G32/G33</f>
        <v>10.469861111111111</v>
      </c>
      <c r="H34" s="230"/>
      <c r="I34" s="166"/>
      <c r="J34" s="144"/>
      <c r="K34" s="144"/>
      <c r="L34" s="144"/>
      <c r="M34" s="144"/>
      <c r="N34" s="144"/>
      <c r="O34" s="144"/>
    </row>
    <row r="35" spans="2:15" x14ac:dyDescent="0.25">
      <c r="B35" s="212"/>
      <c r="C35" s="110"/>
      <c r="D35" s="110"/>
      <c r="E35" s="110"/>
      <c r="F35" s="110"/>
      <c r="G35" s="110"/>
      <c r="H35" s="213"/>
      <c r="I35" s="159"/>
      <c r="J35" s="144"/>
      <c r="K35" s="144"/>
      <c r="L35" s="144"/>
      <c r="M35" s="144"/>
      <c r="N35" s="144"/>
      <c r="O35" s="144"/>
    </row>
    <row r="36" spans="2:15" ht="15.75" thickBot="1" x14ac:dyDescent="0.3">
      <c r="B36" s="212"/>
      <c r="C36" s="110"/>
      <c r="D36" s="110"/>
      <c r="E36" s="110"/>
      <c r="F36" s="110"/>
      <c r="G36" s="110"/>
      <c r="H36" s="213"/>
      <c r="I36" s="159"/>
      <c r="J36" s="144"/>
      <c r="K36" s="144"/>
      <c r="L36" s="144"/>
      <c r="M36" s="144"/>
      <c r="N36" s="144"/>
      <c r="O36" s="144"/>
    </row>
    <row r="37" spans="2:15" ht="15.75" thickBot="1" x14ac:dyDescent="0.3">
      <c r="B37" s="223"/>
      <c r="C37" s="287" t="s">
        <v>23</v>
      </c>
      <c r="D37" s="288"/>
      <c r="E37" s="288"/>
      <c r="F37" s="289"/>
      <c r="G37" s="121">
        <f>(D34+E34+F34+G34)/4</f>
        <v>10.16581062076051</v>
      </c>
      <c r="H37" s="231"/>
      <c r="I37" s="167"/>
      <c r="J37" s="144"/>
      <c r="K37" s="144"/>
      <c r="L37" s="144"/>
      <c r="M37" s="144"/>
      <c r="N37" s="144"/>
      <c r="O37" s="144"/>
    </row>
    <row r="38" spans="2:15" x14ac:dyDescent="0.25">
      <c r="B38" s="212"/>
      <c r="C38" s="110"/>
      <c r="D38" s="110"/>
      <c r="E38" s="110"/>
      <c r="F38" s="110"/>
      <c r="G38" s="110"/>
      <c r="H38" s="213"/>
      <c r="I38" s="159"/>
      <c r="J38" s="144"/>
      <c r="K38" s="144"/>
      <c r="L38" s="144"/>
      <c r="M38" s="144"/>
      <c r="N38" s="144"/>
      <c r="O38" s="144"/>
    </row>
    <row r="39" spans="2:15" ht="15.75" thickBot="1" x14ac:dyDescent="0.3">
      <c r="B39" s="232"/>
      <c r="C39" s="233"/>
      <c r="D39" s="233"/>
      <c r="E39" s="233"/>
      <c r="F39" s="233"/>
      <c r="G39" s="233"/>
      <c r="H39" s="234"/>
      <c r="I39" s="159"/>
      <c r="J39" s="144"/>
      <c r="K39" s="144"/>
      <c r="L39" s="144"/>
      <c r="M39" s="144"/>
      <c r="N39" s="144"/>
      <c r="O39" s="144"/>
    </row>
    <row r="40" spans="2:15" s="144" customFormat="1" x14ac:dyDescent="0.25"/>
    <row r="41" spans="2:15" s="144" customFormat="1" x14ac:dyDescent="0.25"/>
    <row r="42" spans="2:15" s="144" customFormat="1" x14ac:dyDescent="0.25"/>
    <row r="43" spans="2:15" s="144" customFormat="1" x14ac:dyDescent="0.25"/>
    <row r="44" spans="2:15" s="144" customFormat="1" x14ac:dyDescent="0.25"/>
    <row r="45" spans="2:15" s="144" customFormat="1" x14ac:dyDescent="0.25"/>
    <row r="46" spans="2:15" s="144" customFormat="1" x14ac:dyDescent="0.25"/>
    <row r="47" spans="2:15" s="144" customFormat="1" x14ac:dyDescent="0.25"/>
    <row r="48" spans="2:15" s="144" customFormat="1" x14ac:dyDescent="0.25"/>
    <row r="49" s="144" customFormat="1" x14ac:dyDescent="0.25"/>
    <row r="50" s="144" customFormat="1" x14ac:dyDescent="0.25"/>
    <row r="51" s="144" customFormat="1" x14ac:dyDescent="0.25"/>
    <row r="52" s="144" customFormat="1" x14ac:dyDescent="0.25"/>
    <row r="53" s="144" customFormat="1" x14ac:dyDescent="0.25"/>
    <row r="54" s="144" customFormat="1" x14ac:dyDescent="0.25"/>
    <row r="55" s="144" customFormat="1" x14ac:dyDescent="0.25"/>
    <row r="56" s="144" customFormat="1" x14ac:dyDescent="0.25"/>
    <row r="57" s="144" customFormat="1" x14ac:dyDescent="0.25"/>
    <row r="58" s="144" customFormat="1" x14ac:dyDescent="0.25"/>
    <row r="59" s="144" customFormat="1" x14ac:dyDescent="0.25"/>
    <row r="60" s="144" customFormat="1" x14ac:dyDescent="0.25"/>
    <row r="61" s="144" customFormat="1" x14ac:dyDescent="0.25"/>
    <row r="62" s="144" customFormat="1" x14ac:dyDescent="0.25"/>
    <row r="63" s="144" customFormat="1" x14ac:dyDescent="0.25"/>
    <row r="64" s="144" customFormat="1" x14ac:dyDescent="0.25"/>
    <row r="65" s="144" customFormat="1" x14ac:dyDescent="0.25"/>
    <row r="66" s="144" customFormat="1" x14ac:dyDescent="0.25"/>
    <row r="67" s="144" customFormat="1" x14ac:dyDescent="0.25"/>
    <row r="68" s="144" customFormat="1" x14ac:dyDescent="0.25"/>
    <row r="69" s="144" customFormat="1" x14ac:dyDescent="0.25"/>
    <row r="70" s="144" customFormat="1" x14ac:dyDescent="0.25"/>
    <row r="71" s="144" customFormat="1" x14ac:dyDescent="0.25"/>
    <row r="72" s="144" customFormat="1" x14ac:dyDescent="0.25"/>
    <row r="73" s="144" customFormat="1" x14ac:dyDescent="0.25"/>
    <row r="74" s="144" customFormat="1" x14ac:dyDescent="0.25"/>
    <row r="75" s="144" customFormat="1" x14ac:dyDescent="0.25"/>
    <row r="76" s="144" customFormat="1" x14ac:dyDescent="0.25"/>
    <row r="77" s="144" customFormat="1" x14ac:dyDescent="0.25"/>
    <row r="78" s="144" customFormat="1" x14ac:dyDescent="0.25"/>
    <row r="79" s="144" customFormat="1" x14ac:dyDescent="0.25"/>
    <row r="80" s="144" customFormat="1" x14ac:dyDescent="0.25"/>
    <row r="81" s="144" customFormat="1" x14ac:dyDescent="0.25"/>
    <row r="82" s="144" customFormat="1" x14ac:dyDescent="0.25"/>
    <row r="83" s="144" customFormat="1" x14ac:dyDescent="0.25"/>
    <row r="84" s="144" customFormat="1" x14ac:dyDescent="0.25"/>
    <row r="85" s="144" customFormat="1" x14ac:dyDescent="0.25"/>
    <row r="86" s="144" customFormat="1" x14ac:dyDescent="0.25"/>
    <row r="87" s="144" customFormat="1" x14ac:dyDescent="0.25"/>
    <row r="88" s="144" customFormat="1" x14ac:dyDescent="0.25"/>
    <row r="89" s="144" customFormat="1" x14ac:dyDescent="0.25"/>
    <row r="90" s="144" customFormat="1" x14ac:dyDescent="0.25"/>
    <row r="91" s="144" customFormat="1" x14ac:dyDescent="0.25"/>
    <row r="92" s="144" customFormat="1" x14ac:dyDescent="0.25"/>
    <row r="93" s="144" customFormat="1" x14ac:dyDescent="0.25"/>
    <row r="94" s="144" customFormat="1" x14ac:dyDescent="0.25"/>
    <row r="95" s="144" customFormat="1" x14ac:dyDescent="0.25"/>
    <row r="96" s="144" customFormat="1" x14ac:dyDescent="0.25"/>
    <row r="97" s="144" customFormat="1" x14ac:dyDescent="0.25"/>
    <row r="98" s="144" customFormat="1" x14ac:dyDescent="0.25"/>
    <row r="99" s="144" customFormat="1" x14ac:dyDescent="0.25"/>
    <row r="100" s="144" customFormat="1" x14ac:dyDescent="0.25"/>
    <row r="101" s="144" customFormat="1" x14ac:dyDescent="0.25"/>
    <row r="102" s="144" customFormat="1" x14ac:dyDescent="0.25"/>
    <row r="103" s="144" customFormat="1" x14ac:dyDescent="0.25"/>
    <row r="104" s="144" customFormat="1" x14ac:dyDescent="0.25"/>
    <row r="105" s="144" customFormat="1" x14ac:dyDescent="0.25"/>
    <row r="106" s="144" customFormat="1" x14ac:dyDescent="0.25"/>
    <row r="107" s="144" customFormat="1" x14ac:dyDescent="0.25"/>
    <row r="108" s="144" customFormat="1" x14ac:dyDescent="0.25"/>
    <row r="109" s="144" customFormat="1" x14ac:dyDescent="0.25"/>
    <row r="110" s="144" customFormat="1" x14ac:dyDescent="0.25"/>
    <row r="111" s="144" customFormat="1" x14ac:dyDescent="0.25"/>
    <row r="112" s="144" customFormat="1" x14ac:dyDescent="0.25"/>
    <row r="113" s="144" customFormat="1" x14ac:dyDescent="0.25"/>
    <row r="114" s="144" customFormat="1" x14ac:dyDescent="0.25"/>
    <row r="115" s="144" customFormat="1" x14ac:dyDescent="0.25"/>
    <row r="116" s="144" customFormat="1" x14ac:dyDescent="0.25"/>
    <row r="117" s="144" customFormat="1" x14ac:dyDescent="0.25"/>
    <row r="118" s="144" customFormat="1" x14ac:dyDescent="0.25"/>
    <row r="119" s="144" customFormat="1" x14ac:dyDescent="0.25"/>
    <row r="120" s="144" customFormat="1" x14ac:dyDescent="0.25"/>
    <row r="121" s="144" customFormat="1" x14ac:dyDescent="0.25"/>
    <row r="122" s="144" customFormat="1" x14ac:dyDescent="0.25"/>
    <row r="123" s="144" customFormat="1" x14ac:dyDescent="0.25"/>
    <row r="124" s="144" customFormat="1" x14ac:dyDescent="0.25"/>
    <row r="125" s="144" customFormat="1" x14ac:dyDescent="0.25"/>
    <row r="126" s="144" customFormat="1" x14ac:dyDescent="0.25"/>
    <row r="127" s="144" customFormat="1" x14ac:dyDescent="0.25"/>
    <row r="128" s="144" customFormat="1" x14ac:dyDescent="0.25"/>
    <row r="129" s="144" customFormat="1" x14ac:dyDescent="0.25"/>
    <row r="130" s="144" customFormat="1" x14ac:dyDescent="0.25"/>
    <row r="131" s="144" customFormat="1" x14ac:dyDescent="0.25"/>
    <row r="132" s="144" customFormat="1" x14ac:dyDescent="0.25"/>
    <row r="133" s="144" customFormat="1" x14ac:dyDescent="0.25"/>
    <row r="134" s="144" customFormat="1" x14ac:dyDescent="0.25"/>
    <row r="135" s="144" customFormat="1" x14ac:dyDescent="0.25"/>
    <row r="136" s="144" customFormat="1" x14ac:dyDescent="0.25"/>
    <row r="137" s="144" customFormat="1" x14ac:dyDescent="0.25"/>
    <row r="138" s="144" customFormat="1" x14ac:dyDescent="0.25"/>
    <row r="139" s="144" customFormat="1" x14ac:dyDescent="0.25"/>
    <row r="140" s="144" customFormat="1" x14ac:dyDescent="0.25"/>
    <row r="141" s="144" customFormat="1" x14ac:dyDescent="0.25"/>
    <row r="142" s="144" customFormat="1" x14ac:dyDescent="0.25"/>
    <row r="143" s="144" customFormat="1" x14ac:dyDescent="0.25"/>
    <row r="144" s="144" customFormat="1" x14ac:dyDescent="0.25"/>
    <row r="145" s="144" customFormat="1" x14ac:dyDescent="0.25"/>
    <row r="146" s="144" customFormat="1" x14ac:dyDescent="0.25"/>
    <row r="147" s="144" customFormat="1" x14ac:dyDescent="0.25"/>
    <row r="148" s="144" customFormat="1" x14ac:dyDescent="0.25"/>
    <row r="149" s="144" customFormat="1" x14ac:dyDescent="0.25"/>
    <row r="150" s="144" customFormat="1" x14ac:dyDescent="0.25"/>
    <row r="151" s="144" customFormat="1" x14ac:dyDescent="0.25"/>
    <row r="152" s="144" customFormat="1" x14ac:dyDescent="0.25"/>
    <row r="153" s="144" customFormat="1" x14ac:dyDescent="0.25"/>
    <row r="154" s="144" customFormat="1" x14ac:dyDescent="0.25"/>
    <row r="155" s="144" customFormat="1" x14ac:dyDescent="0.25"/>
    <row r="156" s="144" customFormat="1" x14ac:dyDescent="0.25"/>
    <row r="157" s="144" customFormat="1" x14ac:dyDescent="0.25"/>
    <row r="158" s="144" customFormat="1" x14ac:dyDescent="0.25"/>
    <row r="159" s="144" customFormat="1" x14ac:dyDescent="0.25"/>
    <row r="160" s="144" customFormat="1" x14ac:dyDescent="0.25"/>
    <row r="161" s="144" customFormat="1" x14ac:dyDescent="0.25"/>
    <row r="162" s="144" customFormat="1" x14ac:dyDescent="0.25"/>
    <row r="163" s="144" customFormat="1" x14ac:dyDescent="0.25"/>
    <row r="164" s="144" customFormat="1" x14ac:dyDescent="0.25"/>
    <row r="165" s="144" customFormat="1" x14ac:dyDescent="0.25"/>
    <row r="166" s="144" customFormat="1" x14ac:dyDescent="0.25"/>
    <row r="167" s="144" customFormat="1" x14ac:dyDescent="0.25"/>
    <row r="168" s="144" customFormat="1" x14ac:dyDescent="0.25"/>
    <row r="169" s="144" customFormat="1" x14ac:dyDescent="0.25"/>
    <row r="170" s="144" customFormat="1" x14ac:dyDescent="0.25"/>
    <row r="171" s="144" customFormat="1" x14ac:dyDescent="0.25"/>
    <row r="172" s="144" customFormat="1" x14ac:dyDescent="0.25"/>
    <row r="173" s="144" customFormat="1" x14ac:dyDescent="0.25"/>
    <row r="174" s="144" customFormat="1" x14ac:dyDescent="0.25"/>
    <row r="175" s="144" customFormat="1" x14ac:dyDescent="0.25"/>
    <row r="176" s="144" customFormat="1" x14ac:dyDescent="0.25"/>
    <row r="177" s="144" customFormat="1" x14ac:dyDescent="0.25"/>
    <row r="178" s="144" customFormat="1" x14ac:dyDescent="0.25"/>
    <row r="179" s="144" customFormat="1" x14ac:dyDescent="0.25"/>
    <row r="180" s="144" customFormat="1" x14ac:dyDescent="0.25"/>
    <row r="181" s="144" customFormat="1" x14ac:dyDescent="0.25"/>
    <row r="182" s="144" customFormat="1" x14ac:dyDescent="0.25"/>
    <row r="183" s="144" customFormat="1" x14ac:dyDescent="0.25"/>
    <row r="184" s="144" customFormat="1" x14ac:dyDescent="0.25"/>
    <row r="185" s="144" customFormat="1" x14ac:dyDescent="0.25"/>
    <row r="186" s="144" customFormat="1" x14ac:dyDescent="0.25"/>
    <row r="187" s="144" customFormat="1" x14ac:dyDescent="0.25"/>
    <row r="188" s="144" customFormat="1" x14ac:dyDescent="0.25"/>
    <row r="189" s="144" customFormat="1" x14ac:dyDescent="0.25"/>
    <row r="190" s="144" customFormat="1" x14ac:dyDescent="0.25"/>
    <row r="191" s="144" customFormat="1" x14ac:dyDescent="0.25"/>
    <row r="192" s="144" customFormat="1" x14ac:dyDescent="0.25"/>
    <row r="193" s="144" customFormat="1" x14ac:dyDescent="0.25"/>
    <row r="194" s="144" customFormat="1" x14ac:dyDescent="0.25"/>
    <row r="195" s="144" customFormat="1" x14ac:dyDescent="0.25"/>
    <row r="196" s="144" customFormat="1" x14ac:dyDescent="0.25"/>
    <row r="197" s="144" customFormat="1" x14ac:dyDescent="0.25"/>
    <row r="198" s="144" customFormat="1" x14ac:dyDescent="0.25"/>
    <row r="199" s="144" customFormat="1" x14ac:dyDescent="0.25"/>
    <row r="200" s="144" customFormat="1" x14ac:dyDescent="0.25"/>
    <row r="201" s="144" customFormat="1" x14ac:dyDescent="0.25"/>
    <row r="202" s="144" customFormat="1" x14ac:dyDescent="0.25"/>
    <row r="203" s="144" customFormat="1" x14ac:dyDescent="0.25"/>
    <row r="204" s="144" customFormat="1" x14ac:dyDescent="0.25"/>
    <row r="205" s="144" customFormat="1" x14ac:dyDescent="0.25"/>
    <row r="206" s="144" customFormat="1" x14ac:dyDescent="0.25"/>
    <row r="207" s="144" customFormat="1" x14ac:dyDescent="0.25"/>
    <row r="208" s="144" customFormat="1" x14ac:dyDescent="0.25"/>
    <row r="209" s="144" customFormat="1" x14ac:dyDescent="0.25"/>
    <row r="210" s="144" customFormat="1" x14ac:dyDescent="0.25"/>
    <row r="211" s="144" customFormat="1" x14ac:dyDescent="0.25"/>
    <row r="212" s="144" customFormat="1" x14ac:dyDescent="0.25"/>
    <row r="213" s="144" customFormat="1" x14ac:dyDescent="0.25"/>
    <row r="214" s="144" customFormat="1" x14ac:dyDescent="0.25"/>
    <row r="215" s="144" customFormat="1" x14ac:dyDescent="0.25"/>
    <row r="216" s="144" customFormat="1" x14ac:dyDescent="0.25"/>
    <row r="217" s="144" customFormat="1" x14ac:dyDescent="0.25"/>
    <row r="218" s="144" customFormat="1" x14ac:dyDescent="0.25"/>
    <row r="219" s="144" customFormat="1" x14ac:dyDescent="0.25"/>
    <row r="220" s="144" customFormat="1" x14ac:dyDescent="0.25"/>
    <row r="221" s="144" customFormat="1" x14ac:dyDescent="0.25"/>
    <row r="222" s="144" customFormat="1" x14ac:dyDescent="0.25"/>
    <row r="223" s="144" customFormat="1" x14ac:dyDescent="0.25"/>
    <row r="224" s="144" customFormat="1" x14ac:dyDescent="0.25"/>
    <row r="225" s="144" customFormat="1" x14ac:dyDescent="0.25"/>
    <row r="226" s="144" customFormat="1" x14ac:dyDescent="0.25"/>
    <row r="227" s="144" customFormat="1" x14ac:dyDescent="0.25"/>
    <row r="228" s="144" customFormat="1" x14ac:dyDescent="0.25"/>
    <row r="229" s="144" customFormat="1" x14ac:dyDescent="0.25"/>
    <row r="230" s="144" customFormat="1" x14ac:dyDescent="0.25"/>
    <row r="231" s="144" customFormat="1" x14ac:dyDescent="0.25"/>
    <row r="232" s="144" customFormat="1" x14ac:dyDescent="0.25"/>
    <row r="233" s="144" customFormat="1" x14ac:dyDescent="0.25"/>
    <row r="234" s="144" customFormat="1" x14ac:dyDescent="0.25"/>
    <row r="235" s="144" customFormat="1" x14ac:dyDescent="0.25"/>
    <row r="236" s="144" customFormat="1" x14ac:dyDescent="0.25"/>
    <row r="237" s="144" customFormat="1" x14ac:dyDescent="0.25"/>
    <row r="238" s="144" customFormat="1" x14ac:dyDescent="0.25"/>
    <row r="239" s="144" customFormat="1" x14ac:dyDescent="0.25"/>
    <row r="240" s="144" customFormat="1" x14ac:dyDescent="0.25"/>
    <row r="241" s="144" customFormat="1" x14ac:dyDescent="0.25"/>
    <row r="242" s="144" customFormat="1" x14ac:dyDescent="0.25"/>
    <row r="243" s="144" customFormat="1" x14ac:dyDescent="0.25"/>
    <row r="244" s="144" customFormat="1" x14ac:dyDescent="0.25"/>
    <row r="245" s="144" customFormat="1" x14ac:dyDescent="0.25"/>
    <row r="246" s="144" customFormat="1" x14ac:dyDescent="0.25"/>
    <row r="247" s="144" customFormat="1" x14ac:dyDescent="0.25"/>
    <row r="248" s="144" customFormat="1" x14ac:dyDescent="0.25"/>
    <row r="249" s="144" customFormat="1" x14ac:dyDescent="0.25"/>
    <row r="250" s="144" customFormat="1" x14ac:dyDescent="0.25"/>
    <row r="251" s="144" customFormat="1" x14ac:dyDescent="0.25"/>
    <row r="252" s="144" customFormat="1" x14ac:dyDescent="0.25"/>
    <row r="253" s="144" customFormat="1" x14ac:dyDescent="0.25"/>
    <row r="254" s="144" customFormat="1" x14ac:dyDescent="0.25"/>
    <row r="255" s="144" customFormat="1" x14ac:dyDescent="0.25"/>
    <row r="256" s="144" customFormat="1" x14ac:dyDescent="0.25"/>
    <row r="257" s="144" customFormat="1" x14ac:dyDescent="0.25"/>
    <row r="258" s="144" customFormat="1" x14ac:dyDescent="0.25"/>
    <row r="259" s="144" customFormat="1" x14ac:dyDescent="0.25"/>
    <row r="260" s="144" customFormat="1" x14ac:dyDescent="0.25"/>
    <row r="261" s="144" customFormat="1" x14ac:dyDescent="0.25"/>
    <row r="262" s="144" customFormat="1" x14ac:dyDescent="0.25"/>
    <row r="263" s="144" customFormat="1" x14ac:dyDescent="0.25"/>
    <row r="264" s="144" customFormat="1" x14ac:dyDescent="0.25"/>
    <row r="265" s="144" customFormat="1" x14ac:dyDescent="0.25"/>
    <row r="266" s="144" customFormat="1" x14ac:dyDescent="0.25"/>
    <row r="267" s="144" customFormat="1" x14ac:dyDescent="0.25"/>
    <row r="268" s="144" customFormat="1" x14ac:dyDescent="0.25"/>
    <row r="269" s="144" customFormat="1" x14ac:dyDescent="0.25"/>
    <row r="270" s="144" customFormat="1" x14ac:dyDescent="0.25"/>
    <row r="271" s="144" customFormat="1" x14ac:dyDescent="0.25"/>
    <row r="272" s="144" customFormat="1" x14ac:dyDescent="0.25"/>
    <row r="273" s="144" customFormat="1" x14ac:dyDescent="0.25"/>
    <row r="274" s="144" customFormat="1" x14ac:dyDescent="0.25"/>
    <row r="275" s="144" customFormat="1" x14ac:dyDescent="0.25"/>
    <row r="276" s="144" customFormat="1" x14ac:dyDescent="0.25"/>
    <row r="277" s="144" customFormat="1" x14ac:dyDescent="0.25"/>
    <row r="278" s="144" customFormat="1" x14ac:dyDescent="0.25"/>
    <row r="279" s="144" customFormat="1" x14ac:dyDescent="0.25"/>
    <row r="280" s="144" customFormat="1" x14ac:dyDescent="0.25"/>
    <row r="281" s="144" customFormat="1" x14ac:dyDescent="0.25"/>
    <row r="282" s="144" customFormat="1" x14ac:dyDescent="0.25"/>
    <row r="283" s="144" customFormat="1" x14ac:dyDescent="0.25"/>
    <row r="284" s="144" customFormat="1" x14ac:dyDescent="0.25"/>
    <row r="285" s="144" customFormat="1" x14ac:dyDescent="0.25"/>
    <row r="286" s="144" customFormat="1" x14ac:dyDescent="0.25"/>
    <row r="287" s="144" customFormat="1" x14ac:dyDescent="0.25"/>
    <row r="288" s="144" customFormat="1" x14ac:dyDescent="0.25"/>
    <row r="289" s="144" customFormat="1" x14ac:dyDescent="0.25"/>
    <row r="290" s="144" customFormat="1" x14ac:dyDescent="0.25"/>
    <row r="291" s="144" customFormat="1" x14ac:dyDescent="0.25"/>
    <row r="292" s="144" customFormat="1" x14ac:dyDescent="0.25"/>
    <row r="293" s="144" customFormat="1" x14ac:dyDescent="0.25"/>
    <row r="294" s="144" customFormat="1" x14ac:dyDescent="0.25"/>
    <row r="295" s="144" customFormat="1" x14ac:dyDescent="0.25"/>
    <row r="296" s="144" customFormat="1" x14ac:dyDescent="0.25"/>
    <row r="297" s="144" customFormat="1" x14ac:dyDescent="0.25"/>
    <row r="298" s="144" customFormat="1" x14ac:dyDescent="0.25"/>
    <row r="299" s="144" customFormat="1" x14ac:dyDescent="0.25"/>
    <row r="300" s="144" customFormat="1" x14ac:dyDescent="0.25"/>
    <row r="301" s="144" customFormat="1" x14ac:dyDescent="0.25"/>
    <row r="302" s="144" customFormat="1" x14ac:dyDescent="0.25"/>
    <row r="303" s="144" customFormat="1" x14ac:dyDescent="0.25"/>
    <row r="304" s="144" customFormat="1" x14ac:dyDescent="0.25"/>
    <row r="305" s="144" customFormat="1" x14ac:dyDescent="0.25"/>
    <row r="306" s="144" customFormat="1" x14ac:dyDescent="0.25"/>
    <row r="307" s="144" customFormat="1" x14ac:dyDescent="0.25"/>
    <row r="308" s="144" customFormat="1" x14ac:dyDescent="0.25"/>
    <row r="309" s="144" customFormat="1" x14ac:dyDescent="0.25"/>
    <row r="310" s="144" customFormat="1" x14ac:dyDescent="0.25"/>
    <row r="311" s="144" customFormat="1" x14ac:dyDescent="0.25"/>
    <row r="312" s="144" customFormat="1" x14ac:dyDescent="0.25"/>
    <row r="313" s="144" customFormat="1" x14ac:dyDescent="0.25"/>
    <row r="314" s="144" customFormat="1" x14ac:dyDescent="0.25"/>
    <row r="315" s="144" customFormat="1" x14ac:dyDescent="0.25"/>
    <row r="316" s="144" customFormat="1" x14ac:dyDescent="0.25"/>
    <row r="317" s="144" customFormat="1" x14ac:dyDescent="0.25"/>
    <row r="318" s="144" customFormat="1" x14ac:dyDescent="0.25"/>
    <row r="319" s="144" customFormat="1" x14ac:dyDescent="0.25"/>
    <row r="320" s="144" customFormat="1" x14ac:dyDescent="0.25"/>
    <row r="321" s="144" customFormat="1" x14ac:dyDescent="0.25"/>
    <row r="322" s="144" customFormat="1" x14ac:dyDescent="0.25"/>
    <row r="323" s="144" customFormat="1" x14ac:dyDescent="0.25"/>
    <row r="324" s="144" customFormat="1" x14ac:dyDescent="0.25"/>
    <row r="325" s="144" customFormat="1" x14ac:dyDescent="0.25"/>
    <row r="326" s="144" customFormat="1" x14ac:dyDescent="0.25"/>
    <row r="327" s="144" customFormat="1" x14ac:dyDescent="0.25"/>
    <row r="328" s="144" customFormat="1" x14ac:dyDescent="0.25"/>
    <row r="329" s="144" customFormat="1" x14ac:dyDescent="0.25"/>
    <row r="330" s="144" customFormat="1" x14ac:dyDescent="0.25"/>
    <row r="331" s="144" customFormat="1" x14ac:dyDescent="0.25"/>
    <row r="332" s="144" customFormat="1" x14ac:dyDescent="0.25"/>
    <row r="333" s="144" customFormat="1" x14ac:dyDescent="0.25"/>
    <row r="334" s="144" customFormat="1" x14ac:dyDescent="0.25"/>
    <row r="335" s="144" customFormat="1" x14ac:dyDescent="0.25"/>
    <row r="336" s="144" customFormat="1" x14ac:dyDescent="0.25"/>
    <row r="337" s="144" customFormat="1" x14ac:dyDescent="0.25"/>
    <row r="338" s="144" customFormat="1" x14ac:dyDescent="0.25"/>
    <row r="339" s="144" customFormat="1" x14ac:dyDescent="0.25"/>
    <row r="340" s="144" customFormat="1" x14ac:dyDescent="0.25"/>
    <row r="341" s="144" customFormat="1" x14ac:dyDescent="0.25"/>
    <row r="342" s="144" customFormat="1" x14ac:dyDescent="0.25"/>
    <row r="343" s="144" customFormat="1" x14ac:dyDescent="0.25"/>
    <row r="344" s="144" customFormat="1" x14ac:dyDescent="0.25"/>
    <row r="345" s="144" customFormat="1" x14ac:dyDescent="0.25"/>
    <row r="346" s="144" customFormat="1" x14ac:dyDescent="0.25"/>
    <row r="347" s="144" customFormat="1" x14ac:dyDescent="0.25"/>
    <row r="348" s="144" customFormat="1" x14ac:dyDescent="0.25"/>
    <row r="349" s="144" customFormat="1" x14ac:dyDescent="0.25"/>
    <row r="350" s="144" customFormat="1" x14ac:dyDescent="0.25"/>
    <row r="351" s="144" customFormat="1" x14ac:dyDescent="0.25"/>
    <row r="352" s="144" customFormat="1" x14ac:dyDescent="0.25"/>
    <row r="353" s="144" customFormat="1" x14ac:dyDescent="0.25"/>
    <row r="354" s="144" customFormat="1" x14ac:dyDescent="0.25"/>
    <row r="355" s="144" customFormat="1" x14ac:dyDescent="0.25"/>
    <row r="356" s="144" customFormat="1" x14ac:dyDescent="0.25"/>
    <row r="357" s="144" customFormat="1" x14ac:dyDescent="0.25"/>
    <row r="358" s="144" customFormat="1" x14ac:dyDescent="0.25"/>
    <row r="359" s="144" customFormat="1" x14ac:dyDescent="0.25"/>
    <row r="360" s="144" customFormat="1" x14ac:dyDescent="0.25"/>
    <row r="361" s="144" customFormat="1" x14ac:dyDescent="0.25"/>
    <row r="362" s="144" customFormat="1" x14ac:dyDescent="0.25"/>
    <row r="363" s="144" customFormat="1" x14ac:dyDescent="0.25"/>
    <row r="364" s="144" customFormat="1" x14ac:dyDescent="0.25"/>
    <row r="365" s="144" customFormat="1" x14ac:dyDescent="0.25"/>
    <row r="366" s="144" customFormat="1" x14ac:dyDescent="0.25"/>
    <row r="367" s="144" customFormat="1" x14ac:dyDescent="0.25"/>
    <row r="368" s="144" customFormat="1" x14ac:dyDescent="0.25"/>
    <row r="369" s="144" customFormat="1" x14ac:dyDescent="0.25"/>
    <row r="370" s="144" customFormat="1" x14ac:dyDescent="0.25"/>
    <row r="371" s="144" customFormat="1" x14ac:dyDescent="0.25"/>
    <row r="372" s="144" customFormat="1" x14ac:dyDescent="0.25"/>
    <row r="373" s="144" customFormat="1" x14ac:dyDescent="0.25"/>
    <row r="374" s="144" customFormat="1" x14ac:dyDescent="0.25"/>
    <row r="375" s="144" customFormat="1" x14ac:dyDescent="0.25"/>
    <row r="376" s="144" customFormat="1" x14ac:dyDescent="0.25"/>
    <row r="377" s="144" customFormat="1" x14ac:dyDescent="0.25"/>
    <row r="378" s="144" customFormat="1" x14ac:dyDescent="0.25"/>
    <row r="379" s="144" customFormat="1" x14ac:dyDescent="0.25"/>
    <row r="380" s="144" customFormat="1" x14ac:dyDescent="0.25"/>
    <row r="381" s="144" customFormat="1" x14ac:dyDescent="0.25"/>
    <row r="382" s="144" customFormat="1" x14ac:dyDescent="0.25"/>
    <row r="383" s="144" customFormat="1" x14ac:dyDescent="0.25"/>
    <row r="384" s="144" customFormat="1" x14ac:dyDescent="0.25"/>
    <row r="385" s="144" customFormat="1" x14ac:dyDescent="0.25"/>
    <row r="386" s="144" customFormat="1" x14ac:dyDescent="0.25"/>
    <row r="387" s="144" customFormat="1" x14ac:dyDescent="0.25"/>
    <row r="388" s="144" customFormat="1" x14ac:dyDescent="0.25"/>
    <row r="389" s="144" customFormat="1" x14ac:dyDescent="0.25"/>
    <row r="390" s="144" customFormat="1" x14ac:dyDescent="0.25"/>
    <row r="391" s="144" customFormat="1" x14ac:dyDescent="0.25"/>
    <row r="392" s="144" customFormat="1" x14ac:dyDescent="0.25"/>
    <row r="393" s="144" customFormat="1" x14ac:dyDescent="0.25"/>
    <row r="394" s="144" customFormat="1" x14ac:dyDescent="0.25"/>
    <row r="395" s="144" customFormat="1" x14ac:dyDescent="0.25"/>
    <row r="396" s="144" customFormat="1" x14ac:dyDescent="0.25"/>
    <row r="397" s="144" customFormat="1" x14ac:dyDescent="0.25"/>
    <row r="398" s="144" customFormat="1" x14ac:dyDescent="0.25"/>
    <row r="399" s="144" customFormat="1" x14ac:dyDescent="0.25"/>
    <row r="400" s="144" customFormat="1" x14ac:dyDescent="0.25"/>
    <row r="401" s="144" customFormat="1" x14ac:dyDescent="0.25"/>
    <row r="402" s="144" customFormat="1" x14ac:dyDescent="0.25"/>
    <row r="403" s="144" customFormat="1" x14ac:dyDescent="0.25"/>
    <row r="404" s="144" customFormat="1" x14ac:dyDescent="0.25"/>
    <row r="405" s="144" customFormat="1" x14ac:dyDescent="0.25"/>
    <row r="406" s="144" customFormat="1" x14ac:dyDescent="0.25"/>
    <row r="407" s="144" customFormat="1" x14ac:dyDescent="0.25"/>
    <row r="408" s="144" customFormat="1" x14ac:dyDescent="0.25"/>
    <row r="409" s="144" customFormat="1" x14ac:dyDescent="0.25"/>
    <row r="410" s="144" customFormat="1" x14ac:dyDescent="0.25"/>
    <row r="411" s="144" customFormat="1" x14ac:dyDescent="0.25"/>
    <row r="412" s="144" customFormat="1" x14ac:dyDescent="0.25"/>
    <row r="413" s="144" customFormat="1" x14ac:dyDescent="0.25"/>
    <row r="414" s="144" customFormat="1" x14ac:dyDescent="0.25"/>
    <row r="415" s="144" customFormat="1" x14ac:dyDescent="0.25"/>
    <row r="416" s="144" customFormat="1" x14ac:dyDescent="0.25"/>
    <row r="417" s="144" customFormat="1" x14ac:dyDescent="0.25"/>
    <row r="418" s="144" customFormat="1" x14ac:dyDescent="0.25"/>
    <row r="419" s="144" customFormat="1" x14ac:dyDescent="0.25"/>
    <row r="420" s="144" customFormat="1" x14ac:dyDescent="0.25"/>
    <row r="421" s="144" customFormat="1" x14ac:dyDescent="0.25"/>
    <row r="422" s="144" customFormat="1" x14ac:dyDescent="0.25"/>
    <row r="423" s="144" customFormat="1" x14ac:dyDescent="0.25"/>
    <row r="424" s="144" customFormat="1" x14ac:dyDescent="0.25"/>
    <row r="425" s="144" customFormat="1" x14ac:dyDescent="0.25"/>
    <row r="426" s="144" customFormat="1" x14ac:dyDescent="0.25"/>
    <row r="427" s="144" customFormat="1" x14ac:dyDescent="0.25"/>
    <row r="428" s="144" customFormat="1" x14ac:dyDescent="0.25"/>
    <row r="429" s="144" customFormat="1" x14ac:dyDescent="0.25"/>
    <row r="430" s="144" customFormat="1" x14ac:dyDescent="0.25"/>
    <row r="431" s="144" customFormat="1" x14ac:dyDescent="0.25"/>
    <row r="432" s="144" customFormat="1" x14ac:dyDescent="0.25"/>
    <row r="433" s="144" customFormat="1" x14ac:dyDescent="0.25"/>
    <row r="434" s="144" customFormat="1" x14ac:dyDescent="0.25"/>
    <row r="435" s="144" customFormat="1" x14ac:dyDescent="0.25"/>
    <row r="436" s="144" customFormat="1" x14ac:dyDescent="0.25"/>
    <row r="437" s="144" customFormat="1" x14ac:dyDescent="0.25"/>
    <row r="438" s="144" customFormat="1" x14ac:dyDescent="0.25"/>
    <row r="439" s="144" customFormat="1" x14ac:dyDescent="0.25"/>
    <row r="440" s="144" customFormat="1" x14ac:dyDescent="0.25"/>
    <row r="441" s="144" customFormat="1" x14ac:dyDescent="0.25"/>
    <row r="442" s="144" customFormat="1" x14ac:dyDescent="0.25"/>
    <row r="443" s="144" customFormat="1" x14ac:dyDescent="0.25"/>
    <row r="444" s="144" customFormat="1" x14ac:dyDescent="0.25"/>
    <row r="445" s="144" customFormat="1" x14ac:dyDescent="0.25"/>
    <row r="446" s="144" customFormat="1" x14ac:dyDescent="0.25"/>
    <row r="447" s="144" customFormat="1" x14ac:dyDescent="0.25"/>
    <row r="448" s="144" customFormat="1" x14ac:dyDescent="0.25"/>
    <row r="449" s="144" customFormat="1" x14ac:dyDescent="0.25"/>
    <row r="450" s="144" customFormat="1" x14ac:dyDescent="0.25"/>
    <row r="451" s="144" customFormat="1" x14ac:dyDescent="0.25"/>
    <row r="452" s="144" customFormat="1" x14ac:dyDescent="0.25"/>
    <row r="453" s="144" customFormat="1" x14ac:dyDescent="0.25"/>
    <row r="454" s="144" customFormat="1" x14ac:dyDescent="0.25"/>
    <row r="455" s="144" customFormat="1" x14ac:dyDescent="0.25"/>
    <row r="456" s="144" customFormat="1" x14ac:dyDescent="0.25"/>
    <row r="457" s="144" customFormat="1" x14ac:dyDescent="0.25"/>
    <row r="458" s="144" customFormat="1" x14ac:dyDescent="0.25"/>
    <row r="459" s="144" customFormat="1" x14ac:dyDescent="0.25"/>
    <row r="460" s="144" customFormat="1" x14ac:dyDescent="0.25"/>
    <row r="461" s="144" customFormat="1" x14ac:dyDescent="0.25"/>
    <row r="462" s="144" customFormat="1" x14ac:dyDescent="0.25"/>
    <row r="463" s="144" customFormat="1" x14ac:dyDescent="0.25"/>
    <row r="464" s="144" customFormat="1" x14ac:dyDescent="0.25"/>
    <row r="465" s="144" customFormat="1" x14ac:dyDescent="0.25"/>
    <row r="466" s="144" customFormat="1" x14ac:dyDescent="0.25"/>
    <row r="467" s="144" customFormat="1" x14ac:dyDescent="0.25"/>
    <row r="468" s="144" customFormat="1" x14ac:dyDescent="0.25"/>
    <row r="469" s="144" customFormat="1" x14ac:dyDescent="0.25"/>
    <row r="470" s="144" customFormat="1" x14ac:dyDescent="0.25"/>
    <row r="471" s="144" customFormat="1" x14ac:dyDescent="0.25"/>
    <row r="472" s="144" customFormat="1" x14ac:dyDescent="0.25"/>
    <row r="473" s="144" customFormat="1" x14ac:dyDescent="0.25"/>
    <row r="474" s="144" customFormat="1" x14ac:dyDescent="0.25"/>
    <row r="475" s="144" customFormat="1" x14ac:dyDescent="0.25"/>
    <row r="476" s="144" customFormat="1" x14ac:dyDescent="0.25"/>
    <row r="477" s="144" customFormat="1" x14ac:dyDescent="0.25"/>
    <row r="478" s="144" customFormat="1" x14ac:dyDescent="0.25"/>
    <row r="479" s="144" customFormat="1" x14ac:dyDescent="0.25"/>
    <row r="480" s="144" customFormat="1" x14ac:dyDescent="0.25"/>
    <row r="481" s="144" customFormat="1" x14ac:dyDescent="0.25"/>
    <row r="482" s="144" customFormat="1" x14ac:dyDescent="0.25"/>
    <row r="483" s="144" customFormat="1" x14ac:dyDescent="0.25"/>
    <row r="484" s="144" customFormat="1" x14ac:dyDescent="0.25"/>
    <row r="485" s="144" customFormat="1" x14ac:dyDescent="0.25"/>
    <row r="486" s="144" customFormat="1" x14ac:dyDescent="0.25"/>
    <row r="487" s="144" customFormat="1" x14ac:dyDescent="0.25"/>
    <row r="488" s="144" customFormat="1" x14ac:dyDescent="0.25"/>
    <row r="489" s="144" customFormat="1" x14ac:dyDescent="0.25"/>
    <row r="490" s="144" customFormat="1" x14ac:dyDescent="0.25"/>
    <row r="491" s="144" customFormat="1" x14ac:dyDescent="0.25"/>
    <row r="492" s="144" customFormat="1" x14ac:dyDescent="0.25"/>
    <row r="493" s="144" customFormat="1" x14ac:dyDescent="0.25"/>
    <row r="494" s="144" customFormat="1" x14ac:dyDescent="0.25"/>
    <row r="495" s="144" customFormat="1" x14ac:dyDescent="0.25"/>
    <row r="496" s="144" customFormat="1" x14ac:dyDescent="0.25"/>
    <row r="497" s="144" customFormat="1" x14ac:dyDescent="0.25"/>
    <row r="498" s="144" customFormat="1" x14ac:dyDescent="0.25"/>
    <row r="499" s="144" customFormat="1" x14ac:dyDescent="0.25"/>
    <row r="500" s="144" customFormat="1" x14ac:dyDescent="0.25"/>
    <row r="501" s="144" customFormat="1" x14ac:dyDescent="0.25"/>
    <row r="502" s="144" customFormat="1" x14ac:dyDescent="0.25"/>
    <row r="503" s="144" customFormat="1" x14ac:dyDescent="0.25"/>
    <row r="504" s="144" customFormat="1" x14ac:dyDescent="0.25"/>
    <row r="505" s="144" customFormat="1" x14ac:dyDescent="0.25"/>
    <row r="506" s="144" customFormat="1" x14ac:dyDescent="0.25"/>
    <row r="507" s="144" customFormat="1" x14ac:dyDescent="0.25"/>
    <row r="508" s="144" customFormat="1" x14ac:dyDescent="0.25"/>
    <row r="509" s="144" customFormat="1" x14ac:dyDescent="0.25"/>
    <row r="510" s="144" customFormat="1" x14ac:dyDescent="0.25"/>
    <row r="511" s="144" customFormat="1" x14ac:dyDescent="0.25"/>
    <row r="512" s="144" customFormat="1" x14ac:dyDescent="0.25"/>
    <row r="513" s="144" customFormat="1" x14ac:dyDescent="0.25"/>
    <row r="514" s="144" customFormat="1" x14ac:dyDescent="0.25"/>
    <row r="515" s="144" customFormat="1" x14ac:dyDescent="0.25"/>
    <row r="516" s="144" customFormat="1" x14ac:dyDescent="0.25"/>
    <row r="517" s="144" customFormat="1" x14ac:dyDescent="0.25"/>
    <row r="518" s="144" customFormat="1" x14ac:dyDescent="0.25"/>
    <row r="519" s="144" customFormat="1" x14ac:dyDescent="0.25"/>
    <row r="520" s="144" customFormat="1" x14ac:dyDescent="0.25"/>
    <row r="521" s="144" customFormat="1" x14ac:dyDescent="0.25"/>
    <row r="522" s="144" customFormat="1" x14ac:dyDescent="0.25"/>
    <row r="523" s="144" customFormat="1" x14ac:dyDescent="0.25"/>
    <row r="524" s="144" customFormat="1" x14ac:dyDescent="0.25"/>
    <row r="525" s="144" customFormat="1" x14ac:dyDescent="0.25"/>
    <row r="526" s="144" customFormat="1" x14ac:dyDescent="0.25"/>
    <row r="527" s="144" customFormat="1" x14ac:dyDescent="0.25"/>
    <row r="528" s="144" customFormat="1" x14ac:dyDescent="0.25"/>
    <row r="529" s="144" customFormat="1" x14ac:dyDescent="0.25"/>
    <row r="530" s="144" customFormat="1" x14ac:dyDescent="0.25"/>
    <row r="531" s="144" customFormat="1" x14ac:dyDescent="0.25"/>
    <row r="532" s="144" customFormat="1" x14ac:dyDescent="0.25"/>
    <row r="533" s="144" customFormat="1" x14ac:dyDescent="0.25"/>
    <row r="534" s="144" customFormat="1" x14ac:dyDescent="0.25"/>
    <row r="535" s="144" customFormat="1" x14ac:dyDescent="0.25"/>
    <row r="536" s="144" customFormat="1" x14ac:dyDescent="0.25"/>
    <row r="537" s="144" customFormat="1" x14ac:dyDescent="0.25"/>
    <row r="538" s="144" customFormat="1" x14ac:dyDescent="0.25"/>
    <row r="539" s="144" customFormat="1" x14ac:dyDescent="0.25"/>
    <row r="540" s="144" customFormat="1" x14ac:dyDescent="0.25"/>
    <row r="541" s="144" customFormat="1" x14ac:dyDescent="0.25"/>
    <row r="542" s="144" customFormat="1" x14ac:dyDescent="0.25"/>
    <row r="543" s="144" customFormat="1" x14ac:dyDescent="0.25"/>
    <row r="544" s="144" customFormat="1" x14ac:dyDescent="0.25"/>
    <row r="545" s="144" customFormat="1" x14ac:dyDescent="0.25"/>
    <row r="546" s="144" customFormat="1" x14ac:dyDescent="0.25"/>
    <row r="547" s="144" customFormat="1" x14ac:dyDescent="0.25"/>
    <row r="548" s="144" customFormat="1" x14ac:dyDescent="0.25"/>
    <row r="549" s="144" customFormat="1" x14ac:dyDescent="0.25"/>
    <row r="550" s="144" customFormat="1" x14ac:dyDescent="0.25"/>
    <row r="551" s="144" customFormat="1" x14ac:dyDescent="0.25"/>
    <row r="552" s="144" customFormat="1" x14ac:dyDescent="0.25"/>
    <row r="553" s="144" customFormat="1" x14ac:dyDescent="0.25"/>
    <row r="554" s="144" customFormat="1" x14ac:dyDescent="0.25"/>
    <row r="555" s="144" customFormat="1" x14ac:dyDescent="0.25"/>
    <row r="556" s="144" customFormat="1" x14ac:dyDescent="0.25"/>
  </sheetData>
  <mergeCells count="12">
    <mergeCell ref="B3:H4"/>
    <mergeCell ref="N9:O9"/>
    <mergeCell ref="J8:O8"/>
    <mergeCell ref="J9:K9"/>
    <mergeCell ref="L9:M9"/>
    <mergeCell ref="D9:F9"/>
    <mergeCell ref="C37:F37"/>
    <mergeCell ref="C16:G16"/>
    <mergeCell ref="C19:G19"/>
    <mergeCell ref="C6:G6"/>
    <mergeCell ref="C26:G26"/>
    <mergeCell ref="C20:G20"/>
  </mergeCells>
  <pageMargins left="0.23622047244094491" right="0.23622047244094491" top="0.74803149606299213" bottom="0.74803149606299213" header="0.31496062992125984" footer="0.31496062992125984"/>
  <pageSetup scale="8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862"/>
  <sheetViews>
    <sheetView topLeftCell="A98" zoomScale="110" zoomScaleNormal="110" workbookViewId="0">
      <selection activeCell="K115" sqref="K107:M117"/>
    </sheetView>
  </sheetViews>
  <sheetFormatPr baseColWidth="10" defaultRowHeight="15" x14ac:dyDescent="0.25"/>
  <cols>
    <col min="1" max="1" width="11.42578125" style="144"/>
    <col min="2" max="2" width="11.42578125" style="1"/>
    <col min="3" max="5" width="10.85546875" style="1" customWidth="1"/>
    <col min="6" max="19" width="10.7109375" style="1" customWidth="1"/>
    <col min="20" max="33" width="10.7109375" style="144" customWidth="1"/>
    <col min="34" max="85" width="11.42578125" style="144"/>
    <col min="86" max="16384" width="11.42578125" style="1"/>
  </cols>
  <sheetData>
    <row r="1" spans="2:24" s="144" customFormat="1" x14ac:dyDescent="0.25"/>
    <row r="2" spans="2:24" s="144" customFormat="1" ht="15.75" thickBot="1" x14ac:dyDescent="0.3"/>
    <row r="3" spans="2:24" ht="15" customHeight="1" x14ac:dyDescent="0.25">
      <c r="B3" s="339" t="s">
        <v>62</v>
      </c>
      <c r="C3" s="340"/>
      <c r="D3" s="340"/>
      <c r="E3" s="340"/>
      <c r="F3" s="340"/>
      <c r="G3" s="340"/>
      <c r="H3" s="340"/>
      <c r="I3" s="341"/>
      <c r="J3" s="144"/>
      <c r="K3" s="144"/>
      <c r="L3" s="144"/>
      <c r="M3" s="144"/>
      <c r="N3" s="144"/>
      <c r="O3" s="144"/>
      <c r="P3" s="144"/>
      <c r="Q3" s="144"/>
      <c r="R3" s="144"/>
      <c r="S3" s="144"/>
    </row>
    <row r="4" spans="2:24" ht="31.5" customHeight="1" thickBot="1" x14ac:dyDescent="0.3">
      <c r="B4" s="342"/>
      <c r="C4" s="343"/>
      <c r="D4" s="343"/>
      <c r="E4" s="343"/>
      <c r="F4" s="343"/>
      <c r="G4" s="343"/>
      <c r="H4" s="343"/>
      <c r="I4" s="344"/>
      <c r="J4" s="144"/>
      <c r="K4" s="144"/>
      <c r="L4" s="144"/>
      <c r="M4" s="144"/>
      <c r="N4" s="144"/>
      <c r="O4" s="144"/>
      <c r="P4" s="144"/>
      <c r="Q4" s="144"/>
      <c r="R4" s="144"/>
      <c r="S4" s="144"/>
    </row>
    <row r="5" spans="2:24" ht="15.75" thickBot="1" x14ac:dyDescent="0.3">
      <c r="B5" s="209"/>
      <c r="C5" s="210"/>
      <c r="D5" s="210"/>
      <c r="E5" s="210"/>
      <c r="F5" s="210"/>
      <c r="G5" s="210"/>
      <c r="H5" s="210"/>
      <c r="I5" s="211"/>
      <c r="J5" s="144"/>
      <c r="K5" s="144"/>
      <c r="L5" s="144"/>
      <c r="M5" s="144"/>
      <c r="N5" s="144"/>
      <c r="O5" s="144"/>
      <c r="P5" s="144"/>
      <c r="Q5" s="144"/>
      <c r="R5" s="144"/>
      <c r="S5" s="144"/>
    </row>
    <row r="6" spans="2:24" ht="37.5" customHeight="1" thickBot="1" x14ac:dyDescent="0.3">
      <c r="B6" s="345" t="s">
        <v>63</v>
      </c>
      <c r="C6" s="282"/>
      <c r="D6" s="282"/>
      <c r="E6" s="282"/>
      <c r="F6" s="282"/>
      <c r="G6" s="282"/>
      <c r="H6" s="282"/>
      <c r="I6" s="346"/>
      <c r="J6" s="144"/>
      <c r="K6" s="144"/>
      <c r="L6" s="144"/>
      <c r="M6" s="144"/>
      <c r="N6" s="144"/>
      <c r="O6" s="144"/>
      <c r="P6" s="144"/>
      <c r="Q6" s="144"/>
      <c r="R6" s="144"/>
      <c r="S6" s="144"/>
    </row>
    <row r="7" spans="2:24" ht="15.75" thickBot="1" x14ac:dyDescent="0.3">
      <c r="B7" s="212"/>
      <c r="C7" s="110"/>
      <c r="D7" s="110"/>
      <c r="E7" s="110"/>
      <c r="F7" s="110"/>
      <c r="G7" s="110"/>
      <c r="H7" s="110"/>
      <c r="I7" s="213"/>
      <c r="J7" s="144"/>
      <c r="K7" s="197" t="s">
        <v>24</v>
      </c>
      <c r="L7" s="144"/>
      <c r="M7" s="144"/>
      <c r="N7" s="144"/>
      <c r="O7" s="144"/>
      <c r="P7" s="144"/>
      <c r="Q7" s="144"/>
      <c r="R7" s="144"/>
      <c r="S7" s="144"/>
    </row>
    <row r="8" spans="2:24" ht="16.5" thickBot="1" x14ac:dyDescent="0.3">
      <c r="B8" s="212"/>
      <c r="C8" s="110"/>
      <c r="D8" s="347" t="s">
        <v>43</v>
      </c>
      <c r="E8" s="348"/>
      <c r="F8" s="348"/>
      <c r="G8" s="349"/>
      <c r="H8" s="124"/>
      <c r="I8" s="213"/>
      <c r="J8" s="144"/>
      <c r="K8" s="350" t="s">
        <v>64</v>
      </c>
      <c r="L8" s="351"/>
      <c r="M8" s="351"/>
      <c r="N8" s="351"/>
      <c r="O8" s="351"/>
      <c r="P8" s="351"/>
      <c r="Q8" s="351"/>
      <c r="R8" s="351"/>
      <c r="S8" s="352"/>
      <c r="T8" s="159"/>
      <c r="U8" s="159"/>
      <c r="V8" s="159"/>
      <c r="W8" s="159"/>
      <c r="X8" s="159"/>
    </row>
    <row r="9" spans="2:24" ht="45.75" thickBot="1" x14ac:dyDescent="0.3">
      <c r="B9" s="212"/>
      <c r="C9" s="110"/>
      <c r="D9" s="353" t="s">
        <v>10</v>
      </c>
      <c r="E9" s="354"/>
      <c r="F9" s="38" t="s">
        <v>11</v>
      </c>
      <c r="G9" s="39" t="s">
        <v>44</v>
      </c>
      <c r="H9" s="125"/>
      <c r="I9" s="213"/>
      <c r="J9" s="144"/>
      <c r="K9" s="355" t="s">
        <v>32</v>
      </c>
      <c r="L9" s="356"/>
      <c r="M9" s="357"/>
      <c r="N9" s="358" t="s">
        <v>33</v>
      </c>
      <c r="O9" s="356"/>
      <c r="P9" s="357"/>
      <c r="Q9" s="358" t="s">
        <v>31</v>
      </c>
      <c r="R9" s="356"/>
      <c r="S9" s="359"/>
      <c r="T9" s="360"/>
      <c r="U9" s="360"/>
      <c r="V9" s="360"/>
      <c r="W9" s="360"/>
      <c r="X9" s="159"/>
    </row>
    <row r="10" spans="2:24" x14ac:dyDescent="0.25">
      <c r="B10" s="212"/>
      <c r="C10" s="110"/>
      <c r="D10" s="361" t="s">
        <v>59</v>
      </c>
      <c r="E10" s="362"/>
      <c r="F10" s="118">
        <v>60000</v>
      </c>
      <c r="G10" s="40">
        <f>F10/40/1000</f>
        <v>1.5</v>
      </c>
      <c r="H10" s="126"/>
      <c r="I10" s="213"/>
      <c r="J10" s="144"/>
      <c r="K10" s="203" t="s">
        <v>50</v>
      </c>
      <c r="L10" s="128"/>
      <c r="M10" s="129">
        <v>60000</v>
      </c>
      <c r="N10" s="363" t="s">
        <v>53</v>
      </c>
      <c r="O10" s="364"/>
      <c r="P10" s="129">
        <v>70000</v>
      </c>
      <c r="Q10" s="127" t="s">
        <v>54</v>
      </c>
      <c r="R10" s="128"/>
      <c r="S10" s="204">
        <v>43000</v>
      </c>
      <c r="T10" s="193"/>
      <c r="U10" s="194"/>
      <c r="V10" s="193"/>
      <c r="W10" s="194"/>
      <c r="X10" s="159"/>
    </row>
    <row r="11" spans="2:24" ht="15.75" thickBot="1" x14ac:dyDescent="0.3">
      <c r="B11" s="212"/>
      <c r="C11" s="110"/>
      <c r="D11" s="365" t="s">
        <v>7</v>
      </c>
      <c r="E11" s="366"/>
      <c r="F11" s="119">
        <v>58000</v>
      </c>
      <c r="G11" s="40">
        <f t="shared" ref="G11:G13" si="0">F11/40/1000</f>
        <v>1.45</v>
      </c>
      <c r="H11" s="126"/>
      <c r="I11" s="213"/>
      <c r="J11" s="144"/>
      <c r="K11" s="205" t="s">
        <v>77</v>
      </c>
      <c r="L11" s="206"/>
      <c r="M11" s="207">
        <v>58000</v>
      </c>
      <c r="N11" s="367" t="s">
        <v>52</v>
      </c>
      <c r="O11" s="368"/>
      <c r="P11" s="207">
        <v>69000</v>
      </c>
      <c r="Q11" s="369" t="s">
        <v>40</v>
      </c>
      <c r="R11" s="370"/>
      <c r="S11" s="208">
        <v>45300</v>
      </c>
      <c r="T11" s="193"/>
      <c r="U11" s="194"/>
      <c r="V11" s="193"/>
      <c r="W11" s="194"/>
      <c r="X11" s="159"/>
    </row>
    <row r="12" spans="2:24" ht="15.75" thickBot="1" x14ac:dyDescent="0.3">
      <c r="B12" s="212"/>
      <c r="C12" s="110"/>
      <c r="D12" s="365" t="s">
        <v>40</v>
      </c>
      <c r="E12" s="366"/>
      <c r="F12" s="119">
        <v>30000</v>
      </c>
      <c r="G12" s="40">
        <f t="shared" si="0"/>
        <v>0.75</v>
      </c>
      <c r="H12" s="126"/>
      <c r="I12" s="213"/>
      <c r="J12" s="144"/>
      <c r="K12" s="200" t="s">
        <v>51</v>
      </c>
      <c r="L12" s="201"/>
      <c r="M12" s="202">
        <v>58000</v>
      </c>
      <c r="N12" s="159"/>
      <c r="O12" s="159"/>
      <c r="P12" s="159"/>
      <c r="Q12" s="159"/>
      <c r="R12" s="159"/>
      <c r="S12" s="159"/>
      <c r="T12" s="193"/>
      <c r="U12" s="194"/>
      <c r="V12" s="193"/>
      <c r="W12" s="194"/>
      <c r="X12" s="159"/>
    </row>
    <row r="13" spans="2:24" ht="15.75" thickBot="1" x14ac:dyDescent="0.3">
      <c r="B13" s="212"/>
      <c r="C13" s="110"/>
      <c r="D13" s="371" t="s">
        <v>65</v>
      </c>
      <c r="E13" s="372"/>
      <c r="F13" s="120">
        <v>50000</v>
      </c>
      <c r="G13" s="40">
        <f t="shared" si="0"/>
        <v>1.25</v>
      </c>
      <c r="H13" s="126"/>
      <c r="I13" s="213"/>
      <c r="J13" s="144"/>
      <c r="K13" s="193"/>
      <c r="L13" s="194"/>
      <c r="M13" s="159"/>
      <c r="N13" s="159"/>
      <c r="O13" s="159"/>
      <c r="P13" s="159"/>
      <c r="Q13" s="159"/>
      <c r="R13" s="159"/>
      <c r="S13" s="159"/>
      <c r="T13" s="193"/>
      <c r="U13" s="194"/>
      <c r="V13" s="193"/>
      <c r="W13" s="194"/>
      <c r="X13" s="159"/>
    </row>
    <row r="14" spans="2:24" x14ac:dyDescent="0.25">
      <c r="B14" s="212"/>
      <c r="C14" s="110"/>
      <c r="D14" s="110"/>
      <c r="E14" s="110"/>
      <c r="F14" s="110"/>
      <c r="G14" s="110"/>
      <c r="H14" s="110"/>
      <c r="I14" s="213"/>
      <c r="J14" s="144"/>
      <c r="K14" s="144"/>
      <c r="L14" s="144"/>
      <c r="M14" s="144"/>
      <c r="N14" s="159"/>
      <c r="O14" s="193"/>
      <c r="P14" s="194"/>
      <c r="Q14" s="159"/>
      <c r="R14" s="144"/>
      <c r="S14" s="144"/>
      <c r="T14" s="159"/>
      <c r="U14" s="159"/>
      <c r="V14" s="159"/>
      <c r="W14" s="159"/>
      <c r="X14" s="159"/>
    </row>
    <row r="15" spans="2:24" x14ac:dyDescent="0.25">
      <c r="B15" s="212"/>
      <c r="C15" s="110"/>
      <c r="D15" s="110"/>
      <c r="E15" s="110"/>
      <c r="F15" s="110"/>
      <c r="G15" s="110"/>
      <c r="H15" s="110"/>
      <c r="I15" s="213"/>
      <c r="J15" s="144"/>
      <c r="K15" s="144"/>
      <c r="L15" s="144"/>
      <c r="M15" s="144"/>
      <c r="N15" s="159"/>
      <c r="O15" s="193"/>
      <c r="P15" s="194"/>
      <c r="Q15" s="159"/>
      <c r="R15" s="144"/>
      <c r="S15" s="144"/>
      <c r="V15" s="159"/>
      <c r="W15" s="159"/>
      <c r="X15" s="159"/>
    </row>
    <row r="16" spans="2:24" ht="95.25" customHeight="1" thickBot="1" x14ac:dyDescent="0.3">
      <c r="B16" s="373" t="s">
        <v>83</v>
      </c>
      <c r="C16" s="374"/>
      <c r="D16" s="374"/>
      <c r="E16" s="374"/>
      <c r="F16" s="374"/>
      <c r="G16" s="374"/>
      <c r="H16" s="374"/>
      <c r="I16" s="375"/>
      <c r="J16" s="144"/>
      <c r="K16" s="144"/>
      <c r="L16" s="144"/>
      <c r="M16" s="144"/>
      <c r="N16" s="144"/>
      <c r="O16" s="144"/>
      <c r="P16" s="144"/>
      <c r="Q16" s="144"/>
      <c r="R16" s="144"/>
      <c r="S16" s="144"/>
      <c r="V16" s="159"/>
      <c r="W16" s="159"/>
      <c r="X16" s="159"/>
    </row>
    <row r="17" spans="2:33" x14ac:dyDescent="0.25">
      <c r="B17" s="144"/>
      <c r="C17" s="144"/>
      <c r="D17" s="144"/>
      <c r="E17" s="144"/>
      <c r="F17" s="144"/>
      <c r="G17" s="144"/>
      <c r="H17" s="144"/>
      <c r="I17" s="144"/>
      <c r="J17" s="144"/>
      <c r="K17" s="144"/>
      <c r="L17" s="144"/>
      <c r="M17" s="144"/>
      <c r="N17" s="144"/>
      <c r="O17" s="144"/>
      <c r="P17" s="144"/>
      <c r="Q17" s="144"/>
      <c r="R17" s="144"/>
      <c r="S17" s="144"/>
    </row>
    <row r="18" spans="2:33" x14ac:dyDescent="0.25">
      <c r="B18" s="144"/>
      <c r="C18" s="144"/>
      <c r="D18" s="144"/>
      <c r="E18" s="144"/>
      <c r="F18" s="144"/>
      <c r="G18" s="144"/>
      <c r="H18" s="144"/>
      <c r="I18" s="144"/>
      <c r="J18" s="144"/>
      <c r="K18" s="144"/>
      <c r="L18" s="144"/>
      <c r="M18" s="144"/>
      <c r="N18" s="144"/>
      <c r="O18" s="144"/>
      <c r="P18" s="144"/>
      <c r="Q18" s="144"/>
      <c r="R18" s="144"/>
      <c r="S18" s="144"/>
    </row>
    <row r="19" spans="2:33" ht="21.75" hidden="1" thickBot="1" x14ac:dyDescent="0.4">
      <c r="B19" s="376" t="s">
        <v>72</v>
      </c>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8"/>
    </row>
    <row r="20" spans="2:33" ht="15.75" hidden="1" thickBot="1" x14ac:dyDescent="0.3">
      <c r="B20" s="379" t="s">
        <v>38</v>
      </c>
      <c r="C20" s="382" t="s">
        <v>35</v>
      </c>
      <c r="D20" s="384" t="s">
        <v>73</v>
      </c>
      <c r="E20" s="323"/>
      <c r="F20" s="323"/>
      <c r="G20" s="323"/>
      <c r="H20" s="323"/>
      <c r="I20" s="323"/>
      <c r="J20" s="323"/>
      <c r="K20" s="323"/>
      <c r="L20" s="323"/>
      <c r="M20" s="323"/>
      <c r="N20" s="323"/>
      <c r="O20" s="323"/>
      <c r="P20" s="323"/>
      <c r="Q20" s="323"/>
      <c r="R20" s="324"/>
      <c r="S20" s="384" t="s">
        <v>74</v>
      </c>
      <c r="T20" s="323"/>
      <c r="U20" s="323"/>
      <c r="V20" s="323"/>
      <c r="W20" s="323"/>
      <c r="X20" s="323"/>
      <c r="Y20" s="323"/>
      <c r="Z20" s="323"/>
      <c r="AA20" s="323"/>
      <c r="AB20" s="323"/>
      <c r="AC20" s="323"/>
      <c r="AD20" s="323"/>
      <c r="AE20" s="323"/>
      <c r="AF20" s="323"/>
      <c r="AG20" s="324"/>
    </row>
    <row r="21" spans="2:33" ht="15.75" hidden="1" thickBot="1" x14ac:dyDescent="0.3">
      <c r="B21" s="380"/>
      <c r="C21" s="383"/>
      <c r="D21" s="273" t="s">
        <v>37</v>
      </c>
      <c r="E21" s="274"/>
      <c r="F21" s="274"/>
      <c r="G21" s="274"/>
      <c r="H21" s="275"/>
      <c r="I21" s="273" t="s">
        <v>41</v>
      </c>
      <c r="J21" s="274"/>
      <c r="K21" s="274"/>
      <c r="L21" s="274"/>
      <c r="M21" s="275"/>
      <c r="N21" s="385" t="s">
        <v>42</v>
      </c>
      <c r="O21" s="386"/>
      <c r="P21" s="386"/>
      <c r="Q21" s="386"/>
      <c r="R21" s="387"/>
      <c r="S21" s="385" t="s">
        <v>37</v>
      </c>
      <c r="T21" s="386"/>
      <c r="U21" s="386"/>
      <c r="V21" s="386"/>
      <c r="W21" s="386"/>
      <c r="X21" s="273" t="s">
        <v>41</v>
      </c>
      <c r="Y21" s="274"/>
      <c r="Z21" s="274"/>
      <c r="AA21" s="274"/>
      <c r="AB21" s="275"/>
      <c r="AC21" s="274" t="s">
        <v>42</v>
      </c>
      <c r="AD21" s="274"/>
      <c r="AE21" s="274"/>
      <c r="AF21" s="274"/>
      <c r="AG21" s="275"/>
    </row>
    <row r="22" spans="2:33" ht="30.75" hidden="1" thickBot="1" x14ac:dyDescent="0.3">
      <c r="B22" s="381"/>
      <c r="C22" s="383"/>
      <c r="D22" s="148" t="s">
        <v>34</v>
      </c>
      <c r="E22" s="145" t="s">
        <v>36</v>
      </c>
      <c r="F22" s="145" t="s">
        <v>39</v>
      </c>
      <c r="G22" s="146" t="s">
        <v>45</v>
      </c>
      <c r="H22" s="147" t="s">
        <v>46</v>
      </c>
      <c r="I22" s="172" t="s">
        <v>34</v>
      </c>
      <c r="J22" s="145" t="s">
        <v>36</v>
      </c>
      <c r="K22" s="145" t="s">
        <v>39</v>
      </c>
      <c r="L22" s="146" t="s">
        <v>45</v>
      </c>
      <c r="M22" s="145" t="s">
        <v>46</v>
      </c>
      <c r="N22" s="148" t="s">
        <v>34</v>
      </c>
      <c r="O22" s="145" t="s">
        <v>36</v>
      </c>
      <c r="P22" s="145" t="s">
        <v>39</v>
      </c>
      <c r="Q22" s="146" t="s">
        <v>45</v>
      </c>
      <c r="R22" s="147" t="s">
        <v>46</v>
      </c>
      <c r="S22" s="148" t="s">
        <v>34</v>
      </c>
      <c r="T22" s="145" t="s">
        <v>36</v>
      </c>
      <c r="U22" s="145" t="s">
        <v>39</v>
      </c>
      <c r="V22" s="146" t="s">
        <v>45</v>
      </c>
      <c r="W22" s="145" t="s">
        <v>46</v>
      </c>
      <c r="X22" s="148" t="s">
        <v>34</v>
      </c>
      <c r="Y22" s="145" t="s">
        <v>36</v>
      </c>
      <c r="Z22" s="145" t="s">
        <v>39</v>
      </c>
      <c r="AA22" s="146" t="s">
        <v>45</v>
      </c>
      <c r="AB22" s="147" t="s">
        <v>46</v>
      </c>
      <c r="AC22" s="148" t="s">
        <v>34</v>
      </c>
      <c r="AD22" s="145" t="s">
        <v>36</v>
      </c>
      <c r="AE22" s="145" t="s">
        <v>39</v>
      </c>
      <c r="AF22" s="146" t="s">
        <v>45</v>
      </c>
      <c r="AG22" s="147" t="s">
        <v>46</v>
      </c>
    </row>
    <row r="23" spans="2:33" hidden="1" x14ac:dyDescent="0.25">
      <c r="B23" s="388" t="s">
        <v>59</v>
      </c>
      <c r="C23" s="173">
        <v>0</v>
      </c>
      <c r="D23" s="174">
        <v>42</v>
      </c>
      <c r="E23" s="390">
        <v>150</v>
      </c>
      <c r="F23" s="393">
        <f>E23*$G10</f>
        <v>225</v>
      </c>
      <c r="G23" s="395">
        <f>F23</f>
        <v>225</v>
      </c>
      <c r="H23" s="396">
        <f>G23*5%</f>
        <v>11.25</v>
      </c>
      <c r="I23" s="175">
        <v>41</v>
      </c>
      <c r="J23" s="390">
        <v>150</v>
      </c>
      <c r="K23" s="399">
        <f>J23*$G$10</f>
        <v>225</v>
      </c>
      <c r="L23" s="395">
        <f>K23</f>
        <v>225</v>
      </c>
      <c r="M23" s="396">
        <f>L23*5%</f>
        <v>11.25</v>
      </c>
      <c r="N23" s="149">
        <v>43</v>
      </c>
      <c r="O23" s="390">
        <v>151</v>
      </c>
      <c r="P23" s="401">
        <f>O23*$G$10</f>
        <v>226.5</v>
      </c>
      <c r="Q23" s="395">
        <f>P23</f>
        <v>226.5</v>
      </c>
      <c r="R23" s="396">
        <f>Q23*5%</f>
        <v>11.325000000000001</v>
      </c>
      <c r="S23" s="149">
        <v>42</v>
      </c>
      <c r="T23" s="390">
        <v>166</v>
      </c>
      <c r="U23" s="395">
        <f>T23*G10</f>
        <v>249</v>
      </c>
      <c r="V23" s="395">
        <f>U23</f>
        <v>249</v>
      </c>
      <c r="W23" s="396">
        <f>V23*5%</f>
        <v>12.450000000000001</v>
      </c>
      <c r="X23" s="149">
        <v>42</v>
      </c>
      <c r="Y23" s="390">
        <v>169</v>
      </c>
      <c r="Z23" s="395">
        <f>Y23*G11</f>
        <v>245.04999999999998</v>
      </c>
      <c r="AA23" s="395">
        <f>Z23</f>
        <v>245.04999999999998</v>
      </c>
      <c r="AB23" s="396">
        <f>AA23*5%</f>
        <v>12.2525</v>
      </c>
      <c r="AC23" s="149">
        <v>42</v>
      </c>
      <c r="AD23" s="390">
        <v>163</v>
      </c>
      <c r="AE23" s="395">
        <f>AD23*G10</f>
        <v>244.5</v>
      </c>
      <c r="AF23" s="395">
        <f>AE23</f>
        <v>244.5</v>
      </c>
      <c r="AG23" s="396">
        <f>AF23*5%</f>
        <v>12.225000000000001</v>
      </c>
    </row>
    <row r="24" spans="2:33" hidden="1" x14ac:dyDescent="0.25">
      <c r="B24" s="389"/>
      <c r="C24" s="176">
        <v>1</v>
      </c>
      <c r="D24" s="177">
        <v>52</v>
      </c>
      <c r="E24" s="391"/>
      <c r="F24" s="394"/>
      <c r="G24" s="391"/>
      <c r="H24" s="397"/>
      <c r="I24" s="178">
        <v>51</v>
      </c>
      <c r="J24" s="391"/>
      <c r="K24" s="400"/>
      <c r="L24" s="391"/>
      <c r="M24" s="397"/>
      <c r="N24" s="150">
        <v>53</v>
      </c>
      <c r="O24" s="391"/>
      <c r="P24" s="402"/>
      <c r="Q24" s="391"/>
      <c r="R24" s="397"/>
      <c r="S24" s="150">
        <v>56</v>
      </c>
      <c r="T24" s="391"/>
      <c r="U24" s="407"/>
      <c r="V24" s="407"/>
      <c r="W24" s="408"/>
      <c r="X24" s="150">
        <v>56</v>
      </c>
      <c r="Y24" s="391"/>
      <c r="Z24" s="407"/>
      <c r="AA24" s="391"/>
      <c r="AB24" s="397"/>
      <c r="AC24" s="150">
        <v>56</v>
      </c>
      <c r="AD24" s="391"/>
      <c r="AE24" s="407"/>
      <c r="AF24" s="391"/>
      <c r="AG24" s="397"/>
    </row>
    <row r="25" spans="2:33" hidden="1" x14ac:dyDescent="0.25">
      <c r="B25" s="389"/>
      <c r="C25" s="176">
        <v>2</v>
      </c>
      <c r="D25" s="177">
        <v>66</v>
      </c>
      <c r="E25" s="391"/>
      <c r="F25" s="394"/>
      <c r="G25" s="391"/>
      <c r="H25" s="397"/>
      <c r="I25" s="178">
        <v>65</v>
      </c>
      <c r="J25" s="391"/>
      <c r="K25" s="400"/>
      <c r="L25" s="391"/>
      <c r="M25" s="397"/>
      <c r="N25" s="150">
        <v>67</v>
      </c>
      <c r="O25" s="391"/>
      <c r="P25" s="402"/>
      <c r="Q25" s="391"/>
      <c r="R25" s="397"/>
      <c r="S25" s="150">
        <v>72</v>
      </c>
      <c r="T25" s="391"/>
      <c r="U25" s="407"/>
      <c r="V25" s="407"/>
      <c r="W25" s="408"/>
      <c r="X25" s="150">
        <v>72</v>
      </c>
      <c r="Y25" s="391"/>
      <c r="Z25" s="407"/>
      <c r="AA25" s="391"/>
      <c r="AB25" s="397"/>
      <c r="AC25" s="150">
        <v>71</v>
      </c>
      <c r="AD25" s="391"/>
      <c r="AE25" s="407"/>
      <c r="AF25" s="391"/>
      <c r="AG25" s="397"/>
    </row>
    <row r="26" spans="2:33" hidden="1" x14ac:dyDescent="0.25">
      <c r="B26" s="389"/>
      <c r="C26" s="176">
        <v>3</v>
      </c>
      <c r="D26" s="177">
        <v>81</v>
      </c>
      <c r="E26" s="391"/>
      <c r="F26" s="394"/>
      <c r="G26" s="391"/>
      <c r="H26" s="397"/>
      <c r="I26" s="178">
        <v>80</v>
      </c>
      <c r="J26" s="391"/>
      <c r="K26" s="400"/>
      <c r="L26" s="391"/>
      <c r="M26" s="397"/>
      <c r="N26" s="150">
        <v>82</v>
      </c>
      <c r="O26" s="391"/>
      <c r="P26" s="402"/>
      <c r="Q26" s="391"/>
      <c r="R26" s="397"/>
      <c r="S26" s="150">
        <v>89</v>
      </c>
      <c r="T26" s="391"/>
      <c r="U26" s="407"/>
      <c r="V26" s="407"/>
      <c r="W26" s="408"/>
      <c r="X26" s="150">
        <v>89</v>
      </c>
      <c r="Y26" s="391"/>
      <c r="Z26" s="407"/>
      <c r="AA26" s="391"/>
      <c r="AB26" s="397"/>
      <c r="AC26" s="150">
        <v>89</v>
      </c>
      <c r="AD26" s="391"/>
      <c r="AE26" s="407"/>
      <c r="AF26" s="391"/>
      <c r="AG26" s="397"/>
    </row>
    <row r="27" spans="2:33" hidden="1" x14ac:dyDescent="0.25">
      <c r="B27" s="389"/>
      <c r="C27" s="176">
        <v>4</v>
      </c>
      <c r="D27" s="177">
        <v>100</v>
      </c>
      <c r="E27" s="391"/>
      <c r="F27" s="394"/>
      <c r="G27" s="391"/>
      <c r="H27" s="397"/>
      <c r="I27" s="178">
        <v>99</v>
      </c>
      <c r="J27" s="391"/>
      <c r="K27" s="400"/>
      <c r="L27" s="391"/>
      <c r="M27" s="397"/>
      <c r="N27" s="150">
        <v>101</v>
      </c>
      <c r="O27" s="391"/>
      <c r="P27" s="402"/>
      <c r="Q27" s="391"/>
      <c r="R27" s="397"/>
      <c r="S27" s="150">
        <v>109</v>
      </c>
      <c r="T27" s="391"/>
      <c r="U27" s="407"/>
      <c r="V27" s="407"/>
      <c r="W27" s="408"/>
      <c r="X27" s="150">
        <v>109</v>
      </c>
      <c r="Y27" s="391"/>
      <c r="Z27" s="407"/>
      <c r="AA27" s="391"/>
      <c r="AB27" s="397"/>
      <c r="AC27" s="150">
        <v>109</v>
      </c>
      <c r="AD27" s="391"/>
      <c r="AE27" s="407"/>
      <c r="AF27" s="391"/>
      <c r="AG27" s="397"/>
    </row>
    <row r="28" spans="2:33" hidden="1" x14ac:dyDescent="0.25">
      <c r="B28" s="389"/>
      <c r="C28" s="176">
        <v>5</v>
      </c>
      <c r="D28" s="177">
        <v>122</v>
      </c>
      <c r="E28" s="391"/>
      <c r="F28" s="394"/>
      <c r="G28" s="391"/>
      <c r="H28" s="397"/>
      <c r="I28" s="178">
        <v>121</v>
      </c>
      <c r="J28" s="391"/>
      <c r="K28" s="400"/>
      <c r="L28" s="391"/>
      <c r="M28" s="397"/>
      <c r="N28" s="150">
        <v>123</v>
      </c>
      <c r="O28" s="391"/>
      <c r="P28" s="402"/>
      <c r="Q28" s="391"/>
      <c r="R28" s="397"/>
      <c r="S28" s="150">
        <v>132</v>
      </c>
      <c r="T28" s="391"/>
      <c r="U28" s="407"/>
      <c r="V28" s="407"/>
      <c r="W28" s="408"/>
      <c r="X28" s="150">
        <v>132</v>
      </c>
      <c r="Y28" s="391"/>
      <c r="Z28" s="407"/>
      <c r="AA28" s="391"/>
      <c r="AB28" s="397"/>
      <c r="AC28" s="150">
        <v>132</v>
      </c>
      <c r="AD28" s="391"/>
      <c r="AE28" s="407"/>
      <c r="AF28" s="391"/>
      <c r="AG28" s="397"/>
    </row>
    <row r="29" spans="2:33" hidden="1" x14ac:dyDescent="0.25">
      <c r="B29" s="389"/>
      <c r="C29" s="176">
        <v>6</v>
      </c>
      <c r="D29" s="177">
        <v>148</v>
      </c>
      <c r="E29" s="391"/>
      <c r="F29" s="394"/>
      <c r="G29" s="391"/>
      <c r="H29" s="397"/>
      <c r="I29" s="178">
        <v>146</v>
      </c>
      <c r="J29" s="391"/>
      <c r="K29" s="400"/>
      <c r="L29" s="391"/>
      <c r="M29" s="397"/>
      <c r="N29" s="150">
        <v>150</v>
      </c>
      <c r="O29" s="391"/>
      <c r="P29" s="402"/>
      <c r="Q29" s="391"/>
      <c r="R29" s="397"/>
      <c r="S29" s="150">
        <v>157</v>
      </c>
      <c r="T29" s="391"/>
      <c r="U29" s="407"/>
      <c r="V29" s="407"/>
      <c r="W29" s="408"/>
      <c r="X29" s="150">
        <v>157</v>
      </c>
      <c r="Y29" s="391"/>
      <c r="Z29" s="407"/>
      <c r="AA29" s="391"/>
      <c r="AB29" s="397"/>
      <c r="AC29" s="150">
        <v>157</v>
      </c>
      <c r="AD29" s="391"/>
      <c r="AE29" s="407"/>
      <c r="AF29" s="391"/>
      <c r="AG29" s="397"/>
    </row>
    <row r="30" spans="2:33" hidden="1" x14ac:dyDescent="0.25">
      <c r="B30" s="389"/>
      <c r="C30" s="176">
        <v>7</v>
      </c>
      <c r="D30" s="177">
        <v>177</v>
      </c>
      <c r="E30" s="392"/>
      <c r="F30" s="394"/>
      <c r="G30" s="392"/>
      <c r="H30" s="398"/>
      <c r="I30" s="179">
        <v>175</v>
      </c>
      <c r="J30" s="392"/>
      <c r="K30" s="400"/>
      <c r="L30" s="392"/>
      <c r="M30" s="398"/>
      <c r="N30" s="150">
        <v>179</v>
      </c>
      <c r="O30" s="392"/>
      <c r="P30" s="402"/>
      <c r="Q30" s="392"/>
      <c r="R30" s="398"/>
      <c r="S30" s="150">
        <v>185</v>
      </c>
      <c r="T30" s="392"/>
      <c r="U30" s="399"/>
      <c r="V30" s="399"/>
      <c r="W30" s="409"/>
      <c r="X30" s="150">
        <v>185</v>
      </c>
      <c r="Y30" s="392"/>
      <c r="Z30" s="399"/>
      <c r="AA30" s="392"/>
      <c r="AB30" s="398"/>
      <c r="AC30" s="150">
        <v>186</v>
      </c>
      <c r="AD30" s="392"/>
      <c r="AE30" s="399"/>
      <c r="AF30" s="392"/>
      <c r="AG30" s="398"/>
    </row>
    <row r="31" spans="2:33" hidden="1" x14ac:dyDescent="0.25">
      <c r="B31" s="389"/>
      <c r="C31" s="176">
        <v>8</v>
      </c>
      <c r="D31" s="177">
        <v>208</v>
      </c>
      <c r="E31" s="180">
        <v>30</v>
      </c>
      <c r="F31" s="151">
        <f>E31*$G$10</f>
        <v>45</v>
      </c>
      <c r="G31" s="181">
        <f>G23+F31</f>
        <v>270</v>
      </c>
      <c r="H31" s="182">
        <f>G31*5%</f>
        <v>13.5</v>
      </c>
      <c r="I31" s="178">
        <v>205</v>
      </c>
      <c r="J31" s="153">
        <v>30</v>
      </c>
      <c r="K31" s="151">
        <f>J31*$G$10</f>
        <v>45</v>
      </c>
      <c r="L31" s="151">
        <f>L23+K31</f>
        <v>270</v>
      </c>
      <c r="M31" s="183">
        <f>L31*5%</f>
        <v>13.5</v>
      </c>
      <c r="N31" s="150">
        <v>211</v>
      </c>
      <c r="O31" s="153">
        <v>30</v>
      </c>
      <c r="P31" s="151">
        <f>O31*$G$10</f>
        <v>45</v>
      </c>
      <c r="Q31" s="151">
        <f>Q23+P31</f>
        <v>271.5</v>
      </c>
      <c r="R31" s="152">
        <f>Q31*5%</f>
        <v>13.575000000000001</v>
      </c>
      <c r="S31" s="150">
        <v>217</v>
      </c>
      <c r="T31" s="153">
        <v>39</v>
      </c>
      <c r="U31" s="151">
        <f t="shared" ref="U31:U33" si="1">T31*$G$10</f>
        <v>58.5</v>
      </c>
      <c r="V31" s="151">
        <f>V23+U31</f>
        <v>307.5</v>
      </c>
      <c r="W31" s="183">
        <f t="shared" ref="W31:W79" si="2">V31*5%</f>
        <v>15.375</v>
      </c>
      <c r="X31" s="150">
        <v>216</v>
      </c>
      <c r="Y31" s="153">
        <v>38</v>
      </c>
      <c r="Z31" s="151">
        <f t="shared" ref="Z31:Z33" si="3">Y31*$G$10</f>
        <v>57</v>
      </c>
      <c r="AA31" s="151">
        <f>AA23+Z31</f>
        <v>302.04999999999995</v>
      </c>
      <c r="AB31" s="152">
        <f t="shared" ref="AB31:AB79" si="4">AA31*5%</f>
        <v>15.102499999999999</v>
      </c>
      <c r="AC31" s="150">
        <v>218</v>
      </c>
      <c r="AD31" s="153">
        <v>39</v>
      </c>
      <c r="AE31" s="151">
        <f t="shared" ref="AE31:AE33" si="5">AD31*$G$10</f>
        <v>58.5</v>
      </c>
      <c r="AF31" s="151">
        <f>AF23+AE31</f>
        <v>303</v>
      </c>
      <c r="AG31" s="152">
        <f t="shared" ref="AG31:AG79" si="6">AF31*5%</f>
        <v>15.15</v>
      </c>
    </row>
    <row r="32" spans="2:33" hidden="1" x14ac:dyDescent="0.25">
      <c r="B32" s="389"/>
      <c r="C32" s="176">
        <v>9</v>
      </c>
      <c r="D32" s="177">
        <v>242</v>
      </c>
      <c r="E32" s="180">
        <v>35</v>
      </c>
      <c r="F32" s="151">
        <f>E32*$G$10</f>
        <v>52.5</v>
      </c>
      <c r="G32" s="184">
        <f>G31+F32</f>
        <v>322.5</v>
      </c>
      <c r="H32" s="182">
        <f t="shared" ref="H32:H79" si="7">G32*5%</f>
        <v>16.125</v>
      </c>
      <c r="I32" s="178">
        <v>237</v>
      </c>
      <c r="J32" s="153">
        <v>35</v>
      </c>
      <c r="K32" s="151">
        <f t="shared" ref="K32:K33" si="8">J32*$G$10</f>
        <v>52.5</v>
      </c>
      <c r="L32" s="151">
        <f>L31+K32</f>
        <v>322.5</v>
      </c>
      <c r="M32" s="183">
        <f t="shared" ref="M32:M79" si="9">L32*5%</f>
        <v>16.125</v>
      </c>
      <c r="N32" s="150">
        <v>247</v>
      </c>
      <c r="O32" s="153">
        <v>35</v>
      </c>
      <c r="P32" s="151">
        <f t="shared" ref="P32:P33" si="10">O32*$G$10</f>
        <v>52.5</v>
      </c>
      <c r="Q32" s="151">
        <f>Q31+P32</f>
        <v>324</v>
      </c>
      <c r="R32" s="152">
        <f t="shared" ref="R32:R79" si="11">Q32*5%</f>
        <v>16.2</v>
      </c>
      <c r="S32" s="150">
        <v>251</v>
      </c>
      <c r="T32" s="153">
        <v>43</v>
      </c>
      <c r="U32" s="151">
        <f t="shared" si="1"/>
        <v>64.5</v>
      </c>
      <c r="V32" s="151">
        <f>V31+U32</f>
        <v>372</v>
      </c>
      <c r="W32" s="183">
        <f t="shared" si="2"/>
        <v>18.600000000000001</v>
      </c>
      <c r="X32" s="150">
        <v>250</v>
      </c>
      <c r="Y32" s="153">
        <v>42</v>
      </c>
      <c r="Z32" s="151">
        <f t="shared" si="3"/>
        <v>63</v>
      </c>
      <c r="AA32" s="151">
        <f t="shared" ref="AA32:AA79" si="12">AA31+Z32</f>
        <v>365.04999999999995</v>
      </c>
      <c r="AB32" s="152">
        <f t="shared" si="4"/>
        <v>18.252499999999998</v>
      </c>
      <c r="AC32" s="150">
        <v>253</v>
      </c>
      <c r="AD32" s="153">
        <v>44</v>
      </c>
      <c r="AE32" s="151">
        <f t="shared" si="5"/>
        <v>66</v>
      </c>
      <c r="AF32" s="151">
        <f t="shared" ref="AF32:AF79" si="13">AF31+AE32</f>
        <v>369</v>
      </c>
      <c r="AG32" s="152">
        <f t="shared" si="6"/>
        <v>18.45</v>
      </c>
    </row>
    <row r="33" spans="2:33" hidden="1" x14ac:dyDescent="0.25">
      <c r="B33" s="389"/>
      <c r="C33" s="176">
        <v>10</v>
      </c>
      <c r="D33" s="177">
        <v>279</v>
      </c>
      <c r="E33" s="180">
        <v>40</v>
      </c>
      <c r="F33" s="151">
        <f>E33*$G$10</f>
        <v>60</v>
      </c>
      <c r="G33" s="184">
        <f t="shared" ref="G33:G79" si="14">G32+F33</f>
        <v>382.5</v>
      </c>
      <c r="H33" s="182">
        <f t="shared" si="7"/>
        <v>19.125</v>
      </c>
      <c r="I33" s="178">
        <v>270</v>
      </c>
      <c r="J33" s="153">
        <v>40</v>
      </c>
      <c r="K33" s="151">
        <f t="shared" si="8"/>
        <v>60</v>
      </c>
      <c r="L33" s="151">
        <f>L32+K33</f>
        <v>382.5</v>
      </c>
      <c r="M33" s="183">
        <f t="shared" si="9"/>
        <v>19.125</v>
      </c>
      <c r="N33" s="150">
        <v>288</v>
      </c>
      <c r="O33" s="153">
        <v>40</v>
      </c>
      <c r="P33" s="151">
        <f t="shared" si="10"/>
        <v>60</v>
      </c>
      <c r="Q33" s="151">
        <f t="shared" ref="Q33:Q79" si="15">Q32+P33</f>
        <v>384</v>
      </c>
      <c r="R33" s="152">
        <f t="shared" si="11"/>
        <v>19.200000000000003</v>
      </c>
      <c r="S33" s="150">
        <v>289</v>
      </c>
      <c r="T33" s="153">
        <v>48</v>
      </c>
      <c r="U33" s="151">
        <f t="shared" si="1"/>
        <v>72</v>
      </c>
      <c r="V33" s="151">
        <f t="shared" ref="V33:V79" si="16">V32+U33</f>
        <v>444</v>
      </c>
      <c r="W33" s="183">
        <f t="shared" si="2"/>
        <v>22.200000000000003</v>
      </c>
      <c r="X33" s="150">
        <v>287</v>
      </c>
      <c r="Y33" s="153">
        <v>47</v>
      </c>
      <c r="Z33" s="151">
        <f t="shared" si="3"/>
        <v>70.5</v>
      </c>
      <c r="AA33" s="151">
        <f t="shared" si="12"/>
        <v>435.54999999999995</v>
      </c>
      <c r="AB33" s="152">
        <f t="shared" si="4"/>
        <v>21.7775</v>
      </c>
      <c r="AC33" s="150">
        <v>291</v>
      </c>
      <c r="AD33" s="153">
        <v>49</v>
      </c>
      <c r="AE33" s="151">
        <f t="shared" si="5"/>
        <v>73.5</v>
      </c>
      <c r="AF33" s="151">
        <f t="shared" si="13"/>
        <v>442.5</v>
      </c>
      <c r="AG33" s="152">
        <f t="shared" si="6"/>
        <v>22.125</v>
      </c>
    </row>
    <row r="34" spans="2:33" hidden="1" x14ac:dyDescent="0.25">
      <c r="B34" s="389" t="s">
        <v>7</v>
      </c>
      <c r="C34" s="176">
        <v>11</v>
      </c>
      <c r="D34" s="177">
        <v>320</v>
      </c>
      <c r="E34" s="180">
        <v>45</v>
      </c>
      <c r="F34" s="151">
        <f t="shared" ref="F34:F48" si="17">$G$11*E34</f>
        <v>65.25</v>
      </c>
      <c r="G34" s="184">
        <f t="shared" si="14"/>
        <v>447.75</v>
      </c>
      <c r="H34" s="182">
        <f t="shared" si="7"/>
        <v>22.387500000000003</v>
      </c>
      <c r="I34" s="178">
        <v>309</v>
      </c>
      <c r="J34" s="153">
        <v>44</v>
      </c>
      <c r="K34" s="151">
        <f>J34*$G$11</f>
        <v>63.8</v>
      </c>
      <c r="L34" s="151">
        <f t="shared" ref="L34:L79" si="18">L33+K34</f>
        <v>446.3</v>
      </c>
      <c r="M34" s="183">
        <f t="shared" si="9"/>
        <v>22.315000000000001</v>
      </c>
      <c r="N34" s="150">
        <v>331</v>
      </c>
      <c r="O34" s="153">
        <v>46</v>
      </c>
      <c r="P34" s="151">
        <f>O34*$G$11</f>
        <v>66.7</v>
      </c>
      <c r="Q34" s="151">
        <f t="shared" si="15"/>
        <v>450.7</v>
      </c>
      <c r="R34" s="152">
        <f t="shared" si="11"/>
        <v>22.535</v>
      </c>
      <c r="S34" s="150">
        <v>330</v>
      </c>
      <c r="T34" s="153">
        <v>53</v>
      </c>
      <c r="U34" s="151">
        <f>T34*$G$11</f>
        <v>76.849999999999994</v>
      </c>
      <c r="V34" s="151">
        <f t="shared" si="16"/>
        <v>520.85</v>
      </c>
      <c r="W34" s="183">
        <f t="shared" si="2"/>
        <v>26.042500000000004</v>
      </c>
      <c r="X34" s="150">
        <v>327</v>
      </c>
      <c r="Y34" s="153">
        <v>51</v>
      </c>
      <c r="Z34" s="151">
        <f>Y34*$G$11</f>
        <v>73.95</v>
      </c>
      <c r="AA34" s="151">
        <f t="shared" si="12"/>
        <v>509.49999999999994</v>
      </c>
      <c r="AB34" s="152">
        <f t="shared" si="4"/>
        <v>25.474999999999998</v>
      </c>
      <c r="AC34" s="150">
        <v>333</v>
      </c>
      <c r="AD34" s="153">
        <v>54</v>
      </c>
      <c r="AE34" s="151">
        <f>AD34*$G$11</f>
        <v>78.3</v>
      </c>
      <c r="AF34" s="151">
        <f t="shared" si="13"/>
        <v>520.79999999999995</v>
      </c>
      <c r="AG34" s="152">
        <f t="shared" si="6"/>
        <v>26.04</v>
      </c>
    </row>
    <row r="35" spans="2:33" hidden="1" x14ac:dyDescent="0.25">
      <c r="B35" s="389"/>
      <c r="C35" s="176">
        <v>12</v>
      </c>
      <c r="D35" s="177">
        <v>364</v>
      </c>
      <c r="E35" s="180">
        <v>50</v>
      </c>
      <c r="F35" s="151">
        <f t="shared" si="17"/>
        <v>72.5</v>
      </c>
      <c r="G35" s="184">
        <f t="shared" si="14"/>
        <v>520.25</v>
      </c>
      <c r="H35" s="182">
        <f t="shared" si="7"/>
        <v>26.012500000000003</v>
      </c>
      <c r="I35" s="178">
        <v>351</v>
      </c>
      <c r="J35" s="153">
        <v>48</v>
      </c>
      <c r="K35" s="151">
        <f t="shared" ref="K35:K48" si="19">J35*$G$11</f>
        <v>69.599999999999994</v>
      </c>
      <c r="L35" s="151">
        <f t="shared" si="18"/>
        <v>515.9</v>
      </c>
      <c r="M35" s="183">
        <f t="shared" si="9"/>
        <v>25.795000000000002</v>
      </c>
      <c r="N35" s="150">
        <v>377</v>
      </c>
      <c r="O35" s="153">
        <v>52</v>
      </c>
      <c r="P35" s="151">
        <f t="shared" ref="P35:P48" si="20">O35*$G$11</f>
        <v>75.399999999999991</v>
      </c>
      <c r="Q35" s="151">
        <f t="shared" si="15"/>
        <v>526.1</v>
      </c>
      <c r="R35" s="152">
        <f t="shared" si="11"/>
        <v>26.305000000000003</v>
      </c>
      <c r="S35" s="150">
        <v>375</v>
      </c>
      <c r="T35" s="153">
        <v>58</v>
      </c>
      <c r="U35" s="151">
        <f t="shared" ref="U35:U48" si="21">T35*$G$11</f>
        <v>84.1</v>
      </c>
      <c r="V35" s="151">
        <f t="shared" si="16"/>
        <v>604.95000000000005</v>
      </c>
      <c r="W35" s="183">
        <f t="shared" si="2"/>
        <v>30.247500000000002</v>
      </c>
      <c r="X35" s="150">
        <v>371</v>
      </c>
      <c r="Y35" s="153">
        <v>56</v>
      </c>
      <c r="Z35" s="151">
        <f t="shared" ref="Z35:Z48" si="22">Y35*$G$11</f>
        <v>81.2</v>
      </c>
      <c r="AA35" s="151">
        <f t="shared" si="12"/>
        <v>590.69999999999993</v>
      </c>
      <c r="AB35" s="152">
        <f t="shared" si="4"/>
        <v>29.534999999999997</v>
      </c>
      <c r="AC35" s="150">
        <v>379</v>
      </c>
      <c r="AD35" s="153">
        <v>60</v>
      </c>
      <c r="AE35" s="151">
        <f t="shared" ref="AE35:AE48" si="23">AD35*$G$11</f>
        <v>87</v>
      </c>
      <c r="AF35" s="151">
        <f t="shared" si="13"/>
        <v>607.79999999999995</v>
      </c>
      <c r="AG35" s="152">
        <f t="shared" si="6"/>
        <v>30.39</v>
      </c>
    </row>
    <row r="36" spans="2:33" hidden="1" x14ac:dyDescent="0.25">
      <c r="B36" s="389"/>
      <c r="C36" s="176">
        <v>13</v>
      </c>
      <c r="D36" s="177">
        <v>410</v>
      </c>
      <c r="E36" s="180">
        <v>55</v>
      </c>
      <c r="F36" s="151">
        <f t="shared" si="17"/>
        <v>79.75</v>
      </c>
      <c r="G36" s="184">
        <f t="shared" si="14"/>
        <v>600</v>
      </c>
      <c r="H36" s="182">
        <f t="shared" si="7"/>
        <v>30</v>
      </c>
      <c r="I36" s="178">
        <v>396</v>
      </c>
      <c r="J36" s="153">
        <v>52</v>
      </c>
      <c r="K36" s="151">
        <f t="shared" si="19"/>
        <v>75.399999999999991</v>
      </c>
      <c r="L36" s="151">
        <f t="shared" si="18"/>
        <v>591.29999999999995</v>
      </c>
      <c r="M36" s="183">
        <f t="shared" si="9"/>
        <v>29.564999999999998</v>
      </c>
      <c r="N36" s="150">
        <v>424</v>
      </c>
      <c r="O36" s="153">
        <v>58</v>
      </c>
      <c r="P36" s="151">
        <f t="shared" si="20"/>
        <v>84.1</v>
      </c>
      <c r="Q36" s="151">
        <f t="shared" si="15"/>
        <v>610.20000000000005</v>
      </c>
      <c r="R36" s="152">
        <f t="shared" si="11"/>
        <v>30.510000000000005</v>
      </c>
      <c r="S36" s="150">
        <v>422</v>
      </c>
      <c r="T36" s="153">
        <v>63</v>
      </c>
      <c r="U36" s="151">
        <f t="shared" si="21"/>
        <v>91.35</v>
      </c>
      <c r="V36" s="151">
        <f t="shared" si="16"/>
        <v>696.30000000000007</v>
      </c>
      <c r="W36" s="183">
        <f t="shared" si="2"/>
        <v>34.815000000000005</v>
      </c>
      <c r="X36" s="150">
        <v>417</v>
      </c>
      <c r="Y36" s="153">
        <v>61</v>
      </c>
      <c r="Z36" s="151">
        <f t="shared" si="22"/>
        <v>88.45</v>
      </c>
      <c r="AA36" s="151">
        <f t="shared" si="12"/>
        <v>679.15</v>
      </c>
      <c r="AB36" s="152">
        <f t="shared" si="4"/>
        <v>33.957500000000003</v>
      </c>
      <c r="AC36" s="150">
        <v>428</v>
      </c>
      <c r="AD36" s="153">
        <v>65</v>
      </c>
      <c r="AE36" s="151">
        <f t="shared" si="23"/>
        <v>94.25</v>
      </c>
      <c r="AF36" s="151">
        <f t="shared" si="13"/>
        <v>702.05</v>
      </c>
      <c r="AG36" s="152">
        <f t="shared" si="6"/>
        <v>35.102499999999999</v>
      </c>
    </row>
    <row r="37" spans="2:33" hidden="1" x14ac:dyDescent="0.25">
      <c r="B37" s="389"/>
      <c r="C37" s="176">
        <v>14</v>
      </c>
      <c r="D37" s="177">
        <v>459</v>
      </c>
      <c r="E37" s="180">
        <v>60</v>
      </c>
      <c r="F37" s="151">
        <f t="shared" si="17"/>
        <v>87</v>
      </c>
      <c r="G37" s="184">
        <f t="shared" si="14"/>
        <v>687</v>
      </c>
      <c r="H37" s="182">
        <f t="shared" si="7"/>
        <v>34.35</v>
      </c>
      <c r="I37" s="178">
        <v>443</v>
      </c>
      <c r="J37" s="153">
        <v>57</v>
      </c>
      <c r="K37" s="151">
        <f t="shared" si="19"/>
        <v>82.649999999999991</v>
      </c>
      <c r="L37" s="151">
        <f t="shared" si="18"/>
        <v>673.94999999999993</v>
      </c>
      <c r="M37" s="183">
        <f t="shared" si="9"/>
        <v>33.697499999999998</v>
      </c>
      <c r="N37" s="150">
        <v>475</v>
      </c>
      <c r="O37" s="153">
        <v>63</v>
      </c>
      <c r="P37" s="151">
        <f t="shared" si="20"/>
        <v>91.35</v>
      </c>
      <c r="Q37" s="151">
        <f t="shared" si="15"/>
        <v>701.55000000000007</v>
      </c>
      <c r="R37" s="152">
        <f t="shared" si="11"/>
        <v>35.077500000000008</v>
      </c>
      <c r="S37" s="150">
        <v>473</v>
      </c>
      <c r="T37" s="153">
        <v>69</v>
      </c>
      <c r="U37" s="151">
        <f t="shared" si="21"/>
        <v>100.05</v>
      </c>
      <c r="V37" s="151">
        <f t="shared" si="16"/>
        <v>796.35</v>
      </c>
      <c r="W37" s="183">
        <f t="shared" si="2"/>
        <v>39.817500000000003</v>
      </c>
      <c r="X37" s="150">
        <v>466</v>
      </c>
      <c r="Y37" s="153">
        <v>66</v>
      </c>
      <c r="Z37" s="151">
        <f t="shared" si="22"/>
        <v>95.7</v>
      </c>
      <c r="AA37" s="151">
        <f t="shared" si="12"/>
        <v>774.85</v>
      </c>
      <c r="AB37" s="152">
        <f t="shared" si="4"/>
        <v>38.742500000000007</v>
      </c>
      <c r="AC37" s="150">
        <v>481</v>
      </c>
      <c r="AD37" s="153">
        <v>71</v>
      </c>
      <c r="AE37" s="151">
        <f t="shared" si="23"/>
        <v>102.95</v>
      </c>
      <c r="AF37" s="151">
        <f t="shared" si="13"/>
        <v>805</v>
      </c>
      <c r="AG37" s="152">
        <f t="shared" si="6"/>
        <v>40.25</v>
      </c>
    </row>
    <row r="38" spans="2:33" hidden="1" x14ac:dyDescent="0.25">
      <c r="B38" s="389"/>
      <c r="C38" s="176">
        <v>15</v>
      </c>
      <c r="D38" s="177">
        <v>511</v>
      </c>
      <c r="E38" s="180">
        <v>66</v>
      </c>
      <c r="F38" s="151">
        <f t="shared" si="17"/>
        <v>95.7</v>
      </c>
      <c r="G38" s="184">
        <f t="shared" si="14"/>
        <v>782.7</v>
      </c>
      <c r="H38" s="182">
        <f t="shared" si="7"/>
        <v>39.135000000000005</v>
      </c>
      <c r="I38" s="178">
        <v>491</v>
      </c>
      <c r="J38" s="153">
        <v>62</v>
      </c>
      <c r="K38" s="151">
        <f t="shared" si="19"/>
        <v>89.899999999999991</v>
      </c>
      <c r="L38" s="151">
        <f t="shared" si="18"/>
        <v>763.84999999999991</v>
      </c>
      <c r="M38" s="183">
        <f t="shared" si="9"/>
        <v>38.192499999999995</v>
      </c>
      <c r="N38" s="150">
        <v>531</v>
      </c>
      <c r="O38" s="153">
        <v>70</v>
      </c>
      <c r="P38" s="151">
        <f t="shared" si="20"/>
        <v>101.5</v>
      </c>
      <c r="Q38" s="151">
        <f t="shared" si="15"/>
        <v>803.05000000000007</v>
      </c>
      <c r="R38" s="152">
        <f t="shared" si="11"/>
        <v>40.152500000000003</v>
      </c>
      <c r="S38" s="150">
        <v>527</v>
      </c>
      <c r="T38" s="153">
        <v>74</v>
      </c>
      <c r="U38" s="151">
        <f t="shared" si="21"/>
        <v>107.3</v>
      </c>
      <c r="V38" s="151">
        <f t="shared" si="16"/>
        <v>903.65</v>
      </c>
      <c r="W38" s="183">
        <f t="shared" si="2"/>
        <v>45.182500000000005</v>
      </c>
      <c r="X38" s="150">
        <v>518</v>
      </c>
      <c r="Y38" s="153">
        <v>71</v>
      </c>
      <c r="Z38" s="151">
        <f t="shared" si="22"/>
        <v>102.95</v>
      </c>
      <c r="AA38" s="151">
        <f t="shared" si="12"/>
        <v>877.80000000000007</v>
      </c>
      <c r="AB38" s="152">
        <f t="shared" si="4"/>
        <v>43.890000000000008</v>
      </c>
      <c r="AC38" s="150">
        <v>537</v>
      </c>
      <c r="AD38" s="153">
        <v>77</v>
      </c>
      <c r="AE38" s="151">
        <f t="shared" si="23"/>
        <v>111.64999999999999</v>
      </c>
      <c r="AF38" s="151">
        <f t="shared" si="13"/>
        <v>916.65</v>
      </c>
      <c r="AG38" s="152">
        <f t="shared" si="6"/>
        <v>45.832500000000003</v>
      </c>
    </row>
    <row r="39" spans="2:33" hidden="1" x14ac:dyDescent="0.25">
      <c r="B39" s="389"/>
      <c r="C39" s="176">
        <v>16</v>
      </c>
      <c r="D39" s="177">
        <v>567</v>
      </c>
      <c r="E39" s="180">
        <v>72</v>
      </c>
      <c r="F39" s="151">
        <f t="shared" si="17"/>
        <v>104.39999999999999</v>
      </c>
      <c r="G39" s="184">
        <f t="shared" si="14"/>
        <v>887.1</v>
      </c>
      <c r="H39" s="182">
        <f t="shared" si="7"/>
        <v>44.355000000000004</v>
      </c>
      <c r="I39" s="178">
        <v>542</v>
      </c>
      <c r="J39" s="153">
        <v>67</v>
      </c>
      <c r="K39" s="151">
        <f t="shared" si="19"/>
        <v>97.149999999999991</v>
      </c>
      <c r="L39" s="151">
        <f t="shared" si="18"/>
        <v>860.99999999999989</v>
      </c>
      <c r="M39" s="183">
        <f t="shared" si="9"/>
        <v>43.05</v>
      </c>
      <c r="N39" s="150">
        <v>592</v>
      </c>
      <c r="O39" s="153">
        <v>77</v>
      </c>
      <c r="P39" s="151">
        <f t="shared" si="20"/>
        <v>111.64999999999999</v>
      </c>
      <c r="Q39" s="151">
        <f t="shared" si="15"/>
        <v>914.7</v>
      </c>
      <c r="R39" s="152">
        <f t="shared" si="11"/>
        <v>45.735000000000007</v>
      </c>
      <c r="S39" s="150">
        <v>585</v>
      </c>
      <c r="T39" s="153">
        <v>80</v>
      </c>
      <c r="U39" s="151">
        <f t="shared" si="21"/>
        <v>116</v>
      </c>
      <c r="V39" s="151">
        <f t="shared" si="16"/>
        <v>1019.65</v>
      </c>
      <c r="W39" s="183">
        <f t="shared" si="2"/>
        <v>50.982500000000002</v>
      </c>
      <c r="X39" s="150">
        <v>573</v>
      </c>
      <c r="Y39" s="153">
        <v>77</v>
      </c>
      <c r="Z39" s="151">
        <f t="shared" si="22"/>
        <v>111.64999999999999</v>
      </c>
      <c r="AA39" s="151">
        <f t="shared" si="12"/>
        <v>989.45</v>
      </c>
      <c r="AB39" s="152">
        <f t="shared" si="4"/>
        <v>49.472500000000004</v>
      </c>
      <c r="AC39" s="150">
        <v>596</v>
      </c>
      <c r="AD39" s="153">
        <v>83</v>
      </c>
      <c r="AE39" s="151">
        <f t="shared" si="23"/>
        <v>120.35</v>
      </c>
      <c r="AF39" s="151">
        <f t="shared" si="13"/>
        <v>1037</v>
      </c>
      <c r="AG39" s="152">
        <f t="shared" si="6"/>
        <v>51.85</v>
      </c>
    </row>
    <row r="40" spans="2:33" hidden="1" x14ac:dyDescent="0.25">
      <c r="B40" s="389"/>
      <c r="C40" s="176">
        <v>17</v>
      </c>
      <c r="D40" s="177">
        <v>626</v>
      </c>
      <c r="E40" s="180">
        <v>78</v>
      </c>
      <c r="F40" s="151">
        <f t="shared" si="17"/>
        <v>113.1</v>
      </c>
      <c r="G40" s="184">
        <f t="shared" si="14"/>
        <v>1000.2</v>
      </c>
      <c r="H40" s="182">
        <f t="shared" si="7"/>
        <v>50.010000000000005</v>
      </c>
      <c r="I40" s="178">
        <v>595</v>
      </c>
      <c r="J40" s="153">
        <v>72</v>
      </c>
      <c r="K40" s="151">
        <f t="shared" si="19"/>
        <v>104.39999999999999</v>
      </c>
      <c r="L40" s="151">
        <f t="shared" si="18"/>
        <v>965.39999999999986</v>
      </c>
      <c r="M40" s="183">
        <f t="shared" si="9"/>
        <v>48.269999999999996</v>
      </c>
      <c r="N40" s="150">
        <v>657</v>
      </c>
      <c r="O40" s="153">
        <v>84</v>
      </c>
      <c r="P40" s="151">
        <f t="shared" si="20"/>
        <v>121.8</v>
      </c>
      <c r="Q40" s="151">
        <f t="shared" si="15"/>
        <v>1036.5</v>
      </c>
      <c r="R40" s="152">
        <f t="shared" si="11"/>
        <v>51.825000000000003</v>
      </c>
      <c r="S40" s="150">
        <v>645</v>
      </c>
      <c r="T40" s="153">
        <v>86</v>
      </c>
      <c r="U40" s="151">
        <f t="shared" si="21"/>
        <v>124.7</v>
      </c>
      <c r="V40" s="151">
        <f t="shared" si="16"/>
        <v>1144.3499999999999</v>
      </c>
      <c r="W40" s="183">
        <f t="shared" si="2"/>
        <v>57.217500000000001</v>
      </c>
      <c r="X40" s="150">
        <v>631</v>
      </c>
      <c r="Y40" s="153">
        <v>82</v>
      </c>
      <c r="Z40" s="151">
        <f t="shared" si="22"/>
        <v>118.89999999999999</v>
      </c>
      <c r="AA40" s="151">
        <f t="shared" si="12"/>
        <v>1108.3500000000001</v>
      </c>
      <c r="AB40" s="152">
        <f t="shared" si="4"/>
        <v>55.417500000000011</v>
      </c>
      <c r="AC40" s="150">
        <v>660</v>
      </c>
      <c r="AD40" s="153">
        <v>90</v>
      </c>
      <c r="AE40" s="151">
        <f t="shared" si="23"/>
        <v>130.5</v>
      </c>
      <c r="AF40" s="151">
        <f t="shared" si="13"/>
        <v>1167.5</v>
      </c>
      <c r="AG40" s="152">
        <f t="shared" si="6"/>
        <v>58.375</v>
      </c>
    </row>
    <row r="41" spans="2:33" hidden="1" x14ac:dyDescent="0.25">
      <c r="B41" s="389"/>
      <c r="C41" s="176">
        <v>18</v>
      </c>
      <c r="D41" s="177">
        <v>688</v>
      </c>
      <c r="E41" s="180">
        <v>84</v>
      </c>
      <c r="F41" s="151">
        <f t="shared" si="17"/>
        <v>121.8</v>
      </c>
      <c r="G41" s="184">
        <f t="shared" si="14"/>
        <v>1122</v>
      </c>
      <c r="H41" s="182">
        <f t="shared" si="7"/>
        <v>56.1</v>
      </c>
      <c r="I41" s="178">
        <v>652</v>
      </c>
      <c r="J41" s="153">
        <v>77</v>
      </c>
      <c r="K41" s="151">
        <f t="shared" si="19"/>
        <v>111.64999999999999</v>
      </c>
      <c r="L41" s="151">
        <f t="shared" si="18"/>
        <v>1077.05</v>
      </c>
      <c r="M41" s="183">
        <f t="shared" si="9"/>
        <v>53.852499999999999</v>
      </c>
      <c r="N41" s="150">
        <v>724</v>
      </c>
      <c r="O41" s="153">
        <v>91</v>
      </c>
      <c r="P41" s="151">
        <f t="shared" si="20"/>
        <v>131.94999999999999</v>
      </c>
      <c r="Q41" s="151">
        <f t="shared" si="15"/>
        <v>1168.45</v>
      </c>
      <c r="R41" s="152">
        <f t="shared" si="11"/>
        <v>58.422500000000007</v>
      </c>
      <c r="S41" s="150">
        <v>709</v>
      </c>
      <c r="T41" s="153">
        <v>92</v>
      </c>
      <c r="U41" s="151">
        <f t="shared" si="21"/>
        <v>133.4</v>
      </c>
      <c r="V41" s="151">
        <f t="shared" si="16"/>
        <v>1277.75</v>
      </c>
      <c r="W41" s="183">
        <f t="shared" si="2"/>
        <v>63.887500000000003</v>
      </c>
      <c r="X41" s="150">
        <v>691</v>
      </c>
      <c r="Y41" s="153">
        <v>88</v>
      </c>
      <c r="Z41" s="151">
        <f t="shared" si="22"/>
        <v>127.6</v>
      </c>
      <c r="AA41" s="151">
        <f t="shared" si="12"/>
        <v>1235.95</v>
      </c>
      <c r="AB41" s="152">
        <f t="shared" si="4"/>
        <v>61.797500000000007</v>
      </c>
      <c r="AC41" s="150">
        <v>726</v>
      </c>
      <c r="AD41" s="153">
        <v>96</v>
      </c>
      <c r="AE41" s="151">
        <f t="shared" si="23"/>
        <v>139.19999999999999</v>
      </c>
      <c r="AF41" s="151">
        <f t="shared" si="13"/>
        <v>1306.7</v>
      </c>
      <c r="AG41" s="152">
        <f t="shared" si="6"/>
        <v>65.335000000000008</v>
      </c>
    </row>
    <row r="42" spans="2:33" hidden="1" x14ac:dyDescent="0.25">
      <c r="B42" s="389"/>
      <c r="C42" s="176">
        <v>19</v>
      </c>
      <c r="D42" s="177">
        <v>753</v>
      </c>
      <c r="E42" s="180">
        <v>90</v>
      </c>
      <c r="F42" s="151">
        <f t="shared" si="17"/>
        <v>130.5</v>
      </c>
      <c r="G42" s="184">
        <f t="shared" si="14"/>
        <v>1252.5</v>
      </c>
      <c r="H42" s="182">
        <f t="shared" si="7"/>
        <v>62.625</v>
      </c>
      <c r="I42" s="178">
        <v>713</v>
      </c>
      <c r="J42" s="153">
        <v>83</v>
      </c>
      <c r="K42" s="151">
        <f t="shared" si="19"/>
        <v>120.35</v>
      </c>
      <c r="L42" s="151">
        <f t="shared" si="18"/>
        <v>1197.3999999999999</v>
      </c>
      <c r="M42" s="183">
        <f t="shared" si="9"/>
        <v>59.87</v>
      </c>
      <c r="N42" s="150">
        <v>793</v>
      </c>
      <c r="O42" s="153">
        <v>97</v>
      </c>
      <c r="P42" s="151">
        <f t="shared" si="20"/>
        <v>140.65</v>
      </c>
      <c r="Q42" s="151">
        <f t="shared" si="15"/>
        <v>1309.1000000000001</v>
      </c>
      <c r="R42" s="152">
        <f t="shared" si="11"/>
        <v>65.455000000000013</v>
      </c>
      <c r="S42" s="150">
        <v>775</v>
      </c>
      <c r="T42" s="153">
        <v>98</v>
      </c>
      <c r="U42" s="151">
        <f t="shared" si="21"/>
        <v>142.1</v>
      </c>
      <c r="V42" s="151">
        <f t="shared" si="16"/>
        <v>1419.85</v>
      </c>
      <c r="W42" s="183">
        <f t="shared" si="2"/>
        <v>70.992499999999993</v>
      </c>
      <c r="X42" s="150">
        <v>753</v>
      </c>
      <c r="Y42" s="153">
        <v>93</v>
      </c>
      <c r="Z42" s="151">
        <f t="shared" si="22"/>
        <v>134.85</v>
      </c>
      <c r="AA42" s="151">
        <f t="shared" si="12"/>
        <v>1370.8</v>
      </c>
      <c r="AB42" s="152">
        <f t="shared" si="4"/>
        <v>68.540000000000006</v>
      </c>
      <c r="AC42" s="150">
        <v>796</v>
      </c>
      <c r="AD42" s="153">
        <v>103</v>
      </c>
      <c r="AE42" s="151">
        <f t="shared" si="23"/>
        <v>149.35</v>
      </c>
      <c r="AF42" s="151">
        <f t="shared" si="13"/>
        <v>1456.05</v>
      </c>
      <c r="AG42" s="152">
        <f t="shared" si="6"/>
        <v>72.802499999999995</v>
      </c>
    </row>
    <row r="43" spans="2:33" hidden="1" x14ac:dyDescent="0.25">
      <c r="B43" s="389"/>
      <c r="C43" s="176">
        <v>20</v>
      </c>
      <c r="D43" s="177">
        <v>821</v>
      </c>
      <c r="E43" s="180">
        <v>96</v>
      </c>
      <c r="F43" s="151">
        <f t="shared" si="17"/>
        <v>139.19999999999999</v>
      </c>
      <c r="G43" s="184">
        <f t="shared" si="14"/>
        <v>1391.7</v>
      </c>
      <c r="H43" s="182">
        <f t="shared" si="7"/>
        <v>69.585000000000008</v>
      </c>
      <c r="I43" s="178">
        <v>778</v>
      </c>
      <c r="J43" s="153">
        <v>89</v>
      </c>
      <c r="K43" s="151">
        <f t="shared" si="19"/>
        <v>129.04999999999998</v>
      </c>
      <c r="L43" s="151">
        <f t="shared" si="18"/>
        <v>1326.4499999999998</v>
      </c>
      <c r="M43" s="183">
        <f t="shared" si="9"/>
        <v>66.322499999999991</v>
      </c>
      <c r="N43" s="150">
        <v>864</v>
      </c>
      <c r="O43" s="153">
        <v>103</v>
      </c>
      <c r="P43" s="151">
        <f t="shared" si="20"/>
        <v>149.35</v>
      </c>
      <c r="Q43" s="151">
        <f t="shared" si="15"/>
        <v>1458.45</v>
      </c>
      <c r="R43" s="152">
        <f t="shared" si="11"/>
        <v>72.922499999999999</v>
      </c>
      <c r="S43" s="150">
        <v>844</v>
      </c>
      <c r="T43" s="153">
        <v>104</v>
      </c>
      <c r="U43" s="151">
        <f t="shared" si="21"/>
        <v>150.79999999999998</v>
      </c>
      <c r="V43" s="151">
        <f t="shared" si="16"/>
        <v>1570.6499999999999</v>
      </c>
      <c r="W43" s="183">
        <f t="shared" si="2"/>
        <v>78.532499999999999</v>
      </c>
      <c r="X43" s="150">
        <v>818</v>
      </c>
      <c r="Y43" s="153">
        <v>99</v>
      </c>
      <c r="Z43" s="151">
        <f t="shared" si="22"/>
        <v>143.54999999999998</v>
      </c>
      <c r="AA43" s="151">
        <f t="shared" si="12"/>
        <v>1514.35</v>
      </c>
      <c r="AB43" s="152">
        <f t="shared" si="4"/>
        <v>75.717500000000001</v>
      </c>
      <c r="AC43" s="150">
        <v>869</v>
      </c>
      <c r="AD43" s="153">
        <v>109</v>
      </c>
      <c r="AE43" s="151">
        <f t="shared" si="23"/>
        <v>158.04999999999998</v>
      </c>
      <c r="AF43" s="151">
        <f t="shared" si="13"/>
        <v>1614.1</v>
      </c>
      <c r="AG43" s="152">
        <f t="shared" si="6"/>
        <v>80.704999999999998</v>
      </c>
    </row>
    <row r="44" spans="2:33" hidden="1" x14ac:dyDescent="0.25">
      <c r="B44" s="389"/>
      <c r="C44" s="176">
        <v>21</v>
      </c>
      <c r="D44" s="177">
        <v>891</v>
      </c>
      <c r="E44" s="180">
        <v>102</v>
      </c>
      <c r="F44" s="151">
        <f t="shared" si="17"/>
        <v>147.9</v>
      </c>
      <c r="G44" s="184">
        <f t="shared" si="14"/>
        <v>1539.6000000000001</v>
      </c>
      <c r="H44" s="182">
        <f t="shared" si="7"/>
        <v>76.980000000000018</v>
      </c>
      <c r="I44" s="178">
        <v>844</v>
      </c>
      <c r="J44" s="153">
        <v>95</v>
      </c>
      <c r="K44" s="151">
        <f t="shared" si="19"/>
        <v>137.75</v>
      </c>
      <c r="L44" s="151">
        <f t="shared" si="18"/>
        <v>1464.1999999999998</v>
      </c>
      <c r="M44" s="183">
        <f t="shared" si="9"/>
        <v>73.209999999999994</v>
      </c>
      <c r="N44" s="150">
        <v>938</v>
      </c>
      <c r="O44" s="153">
        <v>109</v>
      </c>
      <c r="P44" s="151">
        <f t="shared" si="20"/>
        <v>158.04999999999998</v>
      </c>
      <c r="Q44" s="151">
        <f t="shared" si="15"/>
        <v>1616.5</v>
      </c>
      <c r="R44" s="152">
        <f t="shared" si="11"/>
        <v>80.825000000000003</v>
      </c>
      <c r="S44" s="150">
        <v>916</v>
      </c>
      <c r="T44" s="153">
        <v>110</v>
      </c>
      <c r="U44" s="151">
        <f t="shared" si="21"/>
        <v>159.5</v>
      </c>
      <c r="V44" s="151">
        <f t="shared" si="16"/>
        <v>1730.1499999999999</v>
      </c>
      <c r="W44" s="183">
        <f t="shared" si="2"/>
        <v>86.507499999999993</v>
      </c>
      <c r="X44" s="150">
        <v>886</v>
      </c>
      <c r="Y44" s="153">
        <v>104</v>
      </c>
      <c r="Z44" s="151">
        <f t="shared" si="22"/>
        <v>150.79999999999998</v>
      </c>
      <c r="AA44" s="151">
        <f t="shared" si="12"/>
        <v>1665.1499999999999</v>
      </c>
      <c r="AB44" s="152">
        <f t="shared" si="4"/>
        <v>83.257499999999993</v>
      </c>
      <c r="AC44" s="150">
        <v>945</v>
      </c>
      <c r="AD44" s="153">
        <v>116</v>
      </c>
      <c r="AE44" s="151">
        <f t="shared" si="23"/>
        <v>168.2</v>
      </c>
      <c r="AF44" s="151">
        <f t="shared" si="13"/>
        <v>1782.3</v>
      </c>
      <c r="AG44" s="152">
        <f t="shared" si="6"/>
        <v>89.115000000000009</v>
      </c>
    </row>
    <row r="45" spans="2:33" hidden="1" x14ac:dyDescent="0.25">
      <c r="B45" s="389"/>
      <c r="C45" s="176">
        <v>22</v>
      </c>
      <c r="D45" s="177">
        <v>964</v>
      </c>
      <c r="E45" s="180">
        <v>109</v>
      </c>
      <c r="F45" s="151">
        <f t="shared" si="17"/>
        <v>158.04999999999998</v>
      </c>
      <c r="G45" s="184">
        <f t="shared" si="14"/>
        <v>1697.65</v>
      </c>
      <c r="H45" s="182">
        <f t="shared" si="7"/>
        <v>84.882500000000007</v>
      </c>
      <c r="I45" s="178">
        <v>911</v>
      </c>
      <c r="J45" s="153">
        <v>101</v>
      </c>
      <c r="K45" s="151">
        <f t="shared" si="19"/>
        <v>146.44999999999999</v>
      </c>
      <c r="L45" s="151">
        <f t="shared" si="18"/>
        <v>1610.6499999999999</v>
      </c>
      <c r="M45" s="183">
        <f t="shared" si="9"/>
        <v>80.532499999999999</v>
      </c>
      <c r="N45" s="150">
        <v>1014</v>
      </c>
      <c r="O45" s="153">
        <v>117</v>
      </c>
      <c r="P45" s="151">
        <f t="shared" si="20"/>
        <v>169.65</v>
      </c>
      <c r="Q45" s="151">
        <f t="shared" si="15"/>
        <v>1786.15</v>
      </c>
      <c r="R45" s="152">
        <f t="shared" si="11"/>
        <v>89.307500000000005</v>
      </c>
      <c r="S45" s="150">
        <v>991</v>
      </c>
      <c r="T45" s="153">
        <v>116</v>
      </c>
      <c r="U45" s="151">
        <f t="shared" si="21"/>
        <v>168.2</v>
      </c>
      <c r="V45" s="151">
        <f t="shared" si="16"/>
        <v>1898.35</v>
      </c>
      <c r="W45" s="183">
        <f t="shared" si="2"/>
        <v>94.917500000000004</v>
      </c>
      <c r="X45" s="150">
        <v>955</v>
      </c>
      <c r="Y45" s="153">
        <v>110</v>
      </c>
      <c r="Z45" s="151">
        <f t="shared" si="22"/>
        <v>159.5</v>
      </c>
      <c r="AA45" s="151">
        <f t="shared" si="12"/>
        <v>1824.6499999999999</v>
      </c>
      <c r="AB45" s="152">
        <f t="shared" si="4"/>
        <v>91.232500000000002</v>
      </c>
      <c r="AC45" s="150">
        <v>1025</v>
      </c>
      <c r="AD45" s="153">
        <v>123</v>
      </c>
      <c r="AE45" s="151">
        <f t="shared" si="23"/>
        <v>178.35</v>
      </c>
      <c r="AF45" s="151">
        <f t="shared" si="13"/>
        <v>1960.6499999999999</v>
      </c>
      <c r="AG45" s="152">
        <f t="shared" si="6"/>
        <v>98.032499999999999</v>
      </c>
    </row>
    <row r="46" spans="2:33" hidden="1" x14ac:dyDescent="0.25">
      <c r="B46" s="389"/>
      <c r="C46" s="176">
        <v>23</v>
      </c>
      <c r="D46" s="177">
        <v>1039</v>
      </c>
      <c r="E46" s="180">
        <v>116</v>
      </c>
      <c r="F46" s="151">
        <f t="shared" si="17"/>
        <v>168.2</v>
      </c>
      <c r="G46" s="184">
        <f t="shared" si="14"/>
        <v>1865.8500000000001</v>
      </c>
      <c r="H46" s="182">
        <f t="shared" si="7"/>
        <v>93.292500000000018</v>
      </c>
      <c r="I46" s="178">
        <v>979</v>
      </c>
      <c r="J46" s="153">
        <v>107</v>
      </c>
      <c r="K46" s="151">
        <f t="shared" si="19"/>
        <v>155.15</v>
      </c>
      <c r="L46" s="151">
        <f t="shared" si="18"/>
        <v>1765.8</v>
      </c>
      <c r="M46" s="183">
        <f t="shared" si="9"/>
        <v>88.29</v>
      </c>
      <c r="N46" s="150">
        <v>1093</v>
      </c>
      <c r="O46" s="153">
        <v>123</v>
      </c>
      <c r="P46" s="151">
        <f t="shared" si="20"/>
        <v>178.35</v>
      </c>
      <c r="Q46" s="151">
        <f t="shared" si="15"/>
        <v>1964.5</v>
      </c>
      <c r="R46" s="152">
        <f t="shared" si="11"/>
        <v>98.225000000000009</v>
      </c>
      <c r="S46" s="150">
        <v>1066</v>
      </c>
      <c r="T46" s="153">
        <v>122</v>
      </c>
      <c r="U46" s="151">
        <f t="shared" si="21"/>
        <v>176.9</v>
      </c>
      <c r="V46" s="151">
        <f t="shared" si="16"/>
        <v>2075.25</v>
      </c>
      <c r="W46" s="183">
        <f t="shared" si="2"/>
        <v>103.7625</v>
      </c>
      <c r="X46" s="150">
        <v>1026</v>
      </c>
      <c r="Y46" s="153">
        <v>115</v>
      </c>
      <c r="Z46" s="151">
        <f t="shared" si="22"/>
        <v>166.75</v>
      </c>
      <c r="AA46" s="151">
        <f t="shared" si="12"/>
        <v>1991.3999999999999</v>
      </c>
      <c r="AB46" s="152">
        <f t="shared" si="4"/>
        <v>99.57</v>
      </c>
      <c r="AC46" s="150">
        <v>1107</v>
      </c>
      <c r="AD46" s="153">
        <v>130</v>
      </c>
      <c r="AE46" s="151">
        <f t="shared" si="23"/>
        <v>188.5</v>
      </c>
      <c r="AF46" s="151">
        <f t="shared" si="13"/>
        <v>2149.1499999999996</v>
      </c>
      <c r="AG46" s="152">
        <f t="shared" si="6"/>
        <v>107.45749999999998</v>
      </c>
    </row>
    <row r="47" spans="2:33" hidden="1" x14ac:dyDescent="0.25">
      <c r="B47" s="389"/>
      <c r="C47" s="176">
        <v>24</v>
      </c>
      <c r="D47" s="177">
        <v>1115</v>
      </c>
      <c r="E47" s="180">
        <v>123</v>
      </c>
      <c r="F47" s="151">
        <f t="shared" si="17"/>
        <v>178.35</v>
      </c>
      <c r="G47" s="184">
        <f t="shared" si="14"/>
        <v>2044.2</v>
      </c>
      <c r="H47" s="182">
        <f t="shared" si="7"/>
        <v>102.21000000000001</v>
      </c>
      <c r="I47" s="178">
        <v>1048</v>
      </c>
      <c r="J47" s="153">
        <v>113</v>
      </c>
      <c r="K47" s="151">
        <f t="shared" si="19"/>
        <v>163.85</v>
      </c>
      <c r="L47" s="151">
        <f t="shared" si="18"/>
        <v>1929.6499999999999</v>
      </c>
      <c r="M47" s="183">
        <f t="shared" si="9"/>
        <v>96.482500000000002</v>
      </c>
      <c r="N47" s="150">
        <v>1175</v>
      </c>
      <c r="O47" s="153">
        <v>133</v>
      </c>
      <c r="P47" s="151">
        <f t="shared" si="20"/>
        <v>192.85</v>
      </c>
      <c r="Q47" s="151">
        <f t="shared" si="15"/>
        <v>2157.35</v>
      </c>
      <c r="R47" s="152">
        <f t="shared" si="11"/>
        <v>107.86750000000001</v>
      </c>
      <c r="S47" s="150">
        <v>1145</v>
      </c>
      <c r="T47" s="153">
        <v>128</v>
      </c>
      <c r="U47" s="151">
        <f t="shared" si="21"/>
        <v>185.6</v>
      </c>
      <c r="V47" s="151">
        <f t="shared" si="16"/>
        <v>2260.85</v>
      </c>
      <c r="W47" s="183">
        <f t="shared" si="2"/>
        <v>113.0425</v>
      </c>
      <c r="X47" s="150">
        <v>1099</v>
      </c>
      <c r="Y47" s="153">
        <v>120</v>
      </c>
      <c r="Z47" s="151">
        <f t="shared" si="22"/>
        <v>174</v>
      </c>
      <c r="AA47" s="151">
        <f t="shared" si="12"/>
        <v>2165.3999999999996</v>
      </c>
      <c r="AB47" s="152">
        <f t="shared" si="4"/>
        <v>108.26999999999998</v>
      </c>
      <c r="AC47" s="150">
        <v>1191</v>
      </c>
      <c r="AD47" s="153">
        <v>136</v>
      </c>
      <c r="AE47" s="151">
        <f t="shared" si="23"/>
        <v>197.2</v>
      </c>
      <c r="AF47" s="151">
        <f t="shared" si="13"/>
        <v>2346.3499999999995</v>
      </c>
      <c r="AG47" s="152">
        <f t="shared" si="6"/>
        <v>117.31749999999998</v>
      </c>
    </row>
    <row r="48" spans="2:33" hidden="1" x14ac:dyDescent="0.25">
      <c r="B48" s="389"/>
      <c r="C48" s="176">
        <v>25</v>
      </c>
      <c r="D48" s="177">
        <v>1193</v>
      </c>
      <c r="E48" s="180">
        <v>130</v>
      </c>
      <c r="F48" s="151">
        <f t="shared" si="17"/>
        <v>188.5</v>
      </c>
      <c r="G48" s="184">
        <f t="shared" si="14"/>
        <v>2232.6999999999998</v>
      </c>
      <c r="H48" s="182">
        <f t="shared" si="7"/>
        <v>111.63499999999999</v>
      </c>
      <c r="I48" s="178">
        <v>1118</v>
      </c>
      <c r="J48" s="153">
        <v>119</v>
      </c>
      <c r="K48" s="151">
        <f t="shared" si="19"/>
        <v>172.54999999999998</v>
      </c>
      <c r="L48" s="151">
        <f t="shared" si="18"/>
        <v>2102.1999999999998</v>
      </c>
      <c r="M48" s="183">
        <f t="shared" si="9"/>
        <v>105.11</v>
      </c>
      <c r="N48" s="150">
        <v>1260</v>
      </c>
      <c r="O48" s="153">
        <v>141</v>
      </c>
      <c r="P48" s="151">
        <f t="shared" si="20"/>
        <v>204.45</v>
      </c>
      <c r="Q48" s="151">
        <f t="shared" si="15"/>
        <v>2361.7999999999997</v>
      </c>
      <c r="R48" s="152">
        <f t="shared" si="11"/>
        <v>118.08999999999999</v>
      </c>
      <c r="S48" s="150">
        <v>1226</v>
      </c>
      <c r="T48" s="153">
        <v>134</v>
      </c>
      <c r="U48" s="151">
        <f t="shared" si="21"/>
        <v>194.29999999999998</v>
      </c>
      <c r="V48" s="151">
        <f t="shared" si="16"/>
        <v>2455.15</v>
      </c>
      <c r="W48" s="183">
        <f t="shared" si="2"/>
        <v>122.75750000000001</v>
      </c>
      <c r="X48" s="150">
        <v>1174</v>
      </c>
      <c r="Y48" s="153">
        <v>126</v>
      </c>
      <c r="Z48" s="151">
        <f t="shared" si="22"/>
        <v>182.7</v>
      </c>
      <c r="AA48" s="151">
        <f t="shared" si="12"/>
        <v>2348.0999999999995</v>
      </c>
      <c r="AB48" s="152">
        <f t="shared" si="4"/>
        <v>117.40499999999997</v>
      </c>
      <c r="AC48" s="150">
        <v>1278</v>
      </c>
      <c r="AD48" s="153">
        <v>143</v>
      </c>
      <c r="AE48" s="151">
        <f t="shared" si="23"/>
        <v>207.35</v>
      </c>
      <c r="AF48" s="151">
        <f t="shared" si="13"/>
        <v>2553.6999999999994</v>
      </c>
      <c r="AG48" s="152">
        <f t="shared" si="6"/>
        <v>127.68499999999997</v>
      </c>
    </row>
    <row r="49" spans="2:33" hidden="1" x14ac:dyDescent="0.25">
      <c r="B49" s="389" t="s">
        <v>40</v>
      </c>
      <c r="C49" s="176">
        <v>26</v>
      </c>
      <c r="D49" s="177">
        <v>1272</v>
      </c>
      <c r="E49" s="180">
        <v>137</v>
      </c>
      <c r="F49" s="151">
        <f t="shared" ref="F49:F55" si="24">E49*$G$12</f>
        <v>102.75</v>
      </c>
      <c r="G49" s="184">
        <f t="shared" si="14"/>
        <v>2335.4499999999998</v>
      </c>
      <c r="H49" s="182">
        <f t="shared" si="7"/>
        <v>116.77249999999999</v>
      </c>
      <c r="I49" s="178">
        <v>1190</v>
      </c>
      <c r="J49" s="153">
        <v>126</v>
      </c>
      <c r="K49" s="151">
        <f>J49*$G$12</f>
        <v>94.5</v>
      </c>
      <c r="L49" s="151">
        <f t="shared" si="18"/>
        <v>2196.6999999999998</v>
      </c>
      <c r="M49" s="183">
        <f t="shared" si="9"/>
        <v>109.83499999999999</v>
      </c>
      <c r="N49" s="150">
        <v>1348</v>
      </c>
      <c r="O49" s="153">
        <v>148</v>
      </c>
      <c r="P49" s="151">
        <f>O49*$G$11</f>
        <v>214.6</v>
      </c>
      <c r="Q49" s="151">
        <f t="shared" si="15"/>
        <v>2576.3999999999996</v>
      </c>
      <c r="R49" s="152">
        <f t="shared" si="11"/>
        <v>128.82</v>
      </c>
      <c r="S49" s="150">
        <v>1309</v>
      </c>
      <c r="T49" s="153">
        <v>140</v>
      </c>
      <c r="U49" s="151">
        <f>T49*$G$12</f>
        <v>105</v>
      </c>
      <c r="V49" s="151">
        <f t="shared" si="16"/>
        <v>2560.15</v>
      </c>
      <c r="W49" s="183">
        <f t="shared" si="2"/>
        <v>128.00750000000002</v>
      </c>
      <c r="X49" s="150">
        <v>1250</v>
      </c>
      <c r="Y49" s="153">
        <v>131</v>
      </c>
      <c r="Z49" s="151">
        <f>Y49*$G$12</f>
        <v>98.25</v>
      </c>
      <c r="AA49" s="151">
        <f t="shared" si="12"/>
        <v>2446.3499999999995</v>
      </c>
      <c r="AB49" s="152">
        <f t="shared" si="4"/>
        <v>122.31749999999998</v>
      </c>
      <c r="AC49" s="150">
        <v>1368</v>
      </c>
      <c r="AD49" s="153">
        <v>150</v>
      </c>
      <c r="AE49" s="151">
        <f>AD49*$G$12</f>
        <v>112.5</v>
      </c>
      <c r="AF49" s="151">
        <f t="shared" si="13"/>
        <v>2666.1999999999994</v>
      </c>
      <c r="AG49" s="152">
        <f t="shared" si="6"/>
        <v>133.30999999999997</v>
      </c>
    </row>
    <row r="50" spans="2:33" hidden="1" x14ac:dyDescent="0.25">
      <c r="B50" s="389"/>
      <c r="C50" s="176">
        <v>27</v>
      </c>
      <c r="D50" s="177">
        <v>1353</v>
      </c>
      <c r="E50" s="180">
        <v>144</v>
      </c>
      <c r="F50" s="151">
        <f t="shared" si="24"/>
        <v>108</v>
      </c>
      <c r="G50" s="184">
        <f t="shared" si="14"/>
        <v>2443.4499999999998</v>
      </c>
      <c r="H50" s="182">
        <f t="shared" si="7"/>
        <v>122.1725</v>
      </c>
      <c r="I50" s="178">
        <v>1264</v>
      </c>
      <c r="J50" s="153">
        <v>133</v>
      </c>
      <c r="K50" s="151">
        <f t="shared" ref="K50:K55" si="25">J50*$G$12</f>
        <v>99.75</v>
      </c>
      <c r="L50" s="151">
        <f t="shared" si="18"/>
        <v>2296.4499999999998</v>
      </c>
      <c r="M50" s="183">
        <f t="shared" si="9"/>
        <v>114.82249999999999</v>
      </c>
      <c r="N50" s="150">
        <v>1439</v>
      </c>
      <c r="O50" s="153">
        <v>155</v>
      </c>
      <c r="P50" s="151">
        <f t="shared" ref="P50:P55" si="26">O50*$G$11</f>
        <v>224.75</v>
      </c>
      <c r="Q50" s="151">
        <f t="shared" si="15"/>
        <v>2801.1499999999996</v>
      </c>
      <c r="R50" s="152">
        <f t="shared" si="11"/>
        <v>140.05749999999998</v>
      </c>
      <c r="S50" s="150">
        <v>1393</v>
      </c>
      <c r="T50" s="153">
        <v>146</v>
      </c>
      <c r="U50" s="151">
        <f t="shared" ref="U50:U55" si="27">T50*$G$12</f>
        <v>109.5</v>
      </c>
      <c r="V50" s="151">
        <f t="shared" si="16"/>
        <v>2669.65</v>
      </c>
      <c r="W50" s="183">
        <f t="shared" si="2"/>
        <v>133.48250000000002</v>
      </c>
      <c r="X50" s="150">
        <v>1327</v>
      </c>
      <c r="Y50" s="153">
        <v>136</v>
      </c>
      <c r="Z50" s="151">
        <f t="shared" ref="Z50:Z55" si="28">Y50*$G$12</f>
        <v>102</v>
      </c>
      <c r="AA50" s="151">
        <f t="shared" si="12"/>
        <v>2548.3499999999995</v>
      </c>
      <c r="AB50" s="152">
        <f t="shared" si="4"/>
        <v>127.41749999999998</v>
      </c>
      <c r="AC50" s="150">
        <v>1459</v>
      </c>
      <c r="AD50" s="153">
        <v>156</v>
      </c>
      <c r="AE50" s="151">
        <f t="shared" ref="AE50:AE55" si="29">AD50*$G$12</f>
        <v>117</v>
      </c>
      <c r="AF50" s="151">
        <f t="shared" si="13"/>
        <v>2783.1999999999994</v>
      </c>
      <c r="AG50" s="152">
        <f t="shared" si="6"/>
        <v>139.15999999999997</v>
      </c>
    </row>
    <row r="51" spans="2:33" hidden="1" x14ac:dyDescent="0.25">
      <c r="B51" s="389"/>
      <c r="C51" s="176">
        <v>28</v>
      </c>
      <c r="D51" s="177">
        <v>1436</v>
      </c>
      <c r="E51" s="180">
        <v>151</v>
      </c>
      <c r="F51" s="151">
        <f t="shared" si="24"/>
        <v>113.25</v>
      </c>
      <c r="G51" s="184">
        <f t="shared" si="14"/>
        <v>2556.6999999999998</v>
      </c>
      <c r="H51" s="182">
        <f t="shared" si="7"/>
        <v>127.83499999999999</v>
      </c>
      <c r="I51" s="178">
        <v>1341</v>
      </c>
      <c r="J51" s="153">
        <v>140</v>
      </c>
      <c r="K51" s="151">
        <f t="shared" si="25"/>
        <v>105</v>
      </c>
      <c r="L51" s="151">
        <f t="shared" si="18"/>
        <v>2401.4499999999998</v>
      </c>
      <c r="M51" s="183">
        <f t="shared" si="9"/>
        <v>120.07249999999999</v>
      </c>
      <c r="N51" s="150">
        <v>1531</v>
      </c>
      <c r="O51" s="153">
        <v>162</v>
      </c>
      <c r="P51" s="151">
        <f t="shared" si="26"/>
        <v>234.9</v>
      </c>
      <c r="Q51" s="151">
        <f t="shared" si="15"/>
        <v>3036.0499999999997</v>
      </c>
      <c r="R51" s="152">
        <f t="shared" si="11"/>
        <v>151.80249999999998</v>
      </c>
      <c r="S51" s="150">
        <v>1479</v>
      </c>
      <c r="T51" s="153">
        <v>152</v>
      </c>
      <c r="U51" s="151">
        <f t="shared" si="27"/>
        <v>114</v>
      </c>
      <c r="V51" s="151">
        <f t="shared" si="16"/>
        <v>2783.65</v>
      </c>
      <c r="W51" s="183">
        <f t="shared" si="2"/>
        <v>139.1825</v>
      </c>
      <c r="X51" s="150">
        <v>1406</v>
      </c>
      <c r="Y51" s="153">
        <v>141</v>
      </c>
      <c r="Z51" s="151">
        <f t="shared" si="28"/>
        <v>105.75</v>
      </c>
      <c r="AA51" s="151">
        <f t="shared" si="12"/>
        <v>2654.0999999999995</v>
      </c>
      <c r="AB51" s="152">
        <f t="shared" si="4"/>
        <v>132.70499999999998</v>
      </c>
      <c r="AC51" s="150">
        <v>1553</v>
      </c>
      <c r="AD51" s="153">
        <v>163</v>
      </c>
      <c r="AE51" s="151">
        <f t="shared" si="29"/>
        <v>122.25</v>
      </c>
      <c r="AF51" s="151">
        <f t="shared" si="13"/>
        <v>2905.4499999999994</v>
      </c>
      <c r="AG51" s="152">
        <f t="shared" si="6"/>
        <v>145.27249999999998</v>
      </c>
    </row>
    <row r="52" spans="2:33" hidden="1" x14ac:dyDescent="0.25">
      <c r="B52" s="389"/>
      <c r="C52" s="176">
        <v>29</v>
      </c>
      <c r="D52" s="177">
        <v>1521</v>
      </c>
      <c r="E52" s="180">
        <v>158</v>
      </c>
      <c r="F52" s="151">
        <f t="shared" si="24"/>
        <v>118.5</v>
      </c>
      <c r="G52" s="184">
        <f t="shared" si="14"/>
        <v>2675.2</v>
      </c>
      <c r="H52" s="182">
        <f t="shared" si="7"/>
        <v>133.76</v>
      </c>
      <c r="I52" s="178">
        <v>1419</v>
      </c>
      <c r="J52" s="153">
        <v>146</v>
      </c>
      <c r="K52" s="151">
        <f t="shared" si="25"/>
        <v>109.5</v>
      </c>
      <c r="L52" s="151">
        <f t="shared" si="18"/>
        <v>2510.9499999999998</v>
      </c>
      <c r="M52" s="183">
        <f t="shared" si="9"/>
        <v>125.5475</v>
      </c>
      <c r="N52" s="150">
        <v>1626</v>
      </c>
      <c r="O52" s="153">
        <v>170</v>
      </c>
      <c r="P52" s="151">
        <f t="shared" si="26"/>
        <v>246.5</v>
      </c>
      <c r="Q52" s="151">
        <f t="shared" si="15"/>
        <v>3282.5499999999997</v>
      </c>
      <c r="R52" s="152">
        <f t="shared" si="11"/>
        <v>164.1275</v>
      </c>
      <c r="S52" s="150">
        <v>1567</v>
      </c>
      <c r="T52" s="153">
        <v>157</v>
      </c>
      <c r="U52" s="151">
        <f t="shared" si="27"/>
        <v>117.75</v>
      </c>
      <c r="V52" s="151">
        <f t="shared" si="16"/>
        <v>2901.4</v>
      </c>
      <c r="W52" s="183">
        <f t="shared" si="2"/>
        <v>145.07000000000002</v>
      </c>
      <c r="X52" s="150">
        <v>1485</v>
      </c>
      <c r="Y52" s="153">
        <v>146</v>
      </c>
      <c r="Z52" s="151">
        <f t="shared" si="28"/>
        <v>109.5</v>
      </c>
      <c r="AA52" s="151">
        <f t="shared" si="12"/>
        <v>2763.5999999999995</v>
      </c>
      <c r="AB52" s="152">
        <f t="shared" si="4"/>
        <v>138.17999999999998</v>
      </c>
      <c r="AC52" s="150">
        <v>1649</v>
      </c>
      <c r="AD52" s="153">
        <v>169</v>
      </c>
      <c r="AE52" s="151">
        <f t="shared" si="29"/>
        <v>126.75</v>
      </c>
      <c r="AF52" s="151">
        <f t="shared" si="13"/>
        <v>3032.1999999999994</v>
      </c>
      <c r="AG52" s="152">
        <f t="shared" si="6"/>
        <v>151.60999999999999</v>
      </c>
    </row>
    <row r="53" spans="2:33" hidden="1" x14ac:dyDescent="0.25">
      <c r="B53" s="389"/>
      <c r="C53" s="176">
        <v>30</v>
      </c>
      <c r="D53" s="177">
        <v>1608</v>
      </c>
      <c r="E53" s="180">
        <v>165</v>
      </c>
      <c r="F53" s="151">
        <f t="shared" si="24"/>
        <v>123.75</v>
      </c>
      <c r="G53" s="184">
        <f t="shared" si="14"/>
        <v>2798.95</v>
      </c>
      <c r="H53" s="182">
        <f t="shared" si="7"/>
        <v>139.94749999999999</v>
      </c>
      <c r="I53" s="178">
        <v>1498</v>
      </c>
      <c r="J53" s="153">
        <v>152</v>
      </c>
      <c r="K53" s="151">
        <f t="shared" si="25"/>
        <v>114</v>
      </c>
      <c r="L53" s="151">
        <f t="shared" si="18"/>
        <v>2624.95</v>
      </c>
      <c r="M53" s="183">
        <f t="shared" si="9"/>
        <v>131.2475</v>
      </c>
      <c r="N53" s="150">
        <v>1722</v>
      </c>
      <c r="O53" s="153">
        <v>178</v>
      </c>
      <c r="P53" s="151">
        <f t="shared" si="26"/>
        <v>258.09999999999997</v>
      </c>
      <c r="Q53" s="151">
        <f t="shared" si="15"/>
        <v>3540.6499999999996</v>
      </c>
      <c r="R53" s="152">
        <f t="shared" si="11"/>
        <v>177.0325</v>
      </c>
      <c r="S53" s="150">
        <v>1656</v>
      </c>
      <c r="T53" s="153">
        <v>163</v>
      </c>
      <c r="U53" s="151">
        <f t="shared" si="27"/>
        <v>122.25</v>
      </c>
      <c r="V53" s="151">
        <f t="shared" si="16"/>
        <v>3023.65</v>
      </c>
      <c r="W53" s="183">
        <f t="shared" si="2"/>
        <v>151.1825</v>
      </c>
      <c r="X53" s="150">
        <v>1566</v>
      </c>
      <c r="Y53" s="153">
        <v>150</v>
      </c>
      <c r="Z53" s="151">
        <f t="shared" si="28"/>
        <v>112.5</v>
      </c>
      <c r="AA53" s="151">
        <f t="shared" si="12"/>
        <v>2876.0999999999995</v>
      </c>
      <c r="AB53" s="152">
        <f t="shared" si="4"/>
        <v>143.80499999999998</v>
      </c>
      <c r="AC53" s="150">
        <v>1746</v>
      </c>
      <c r="AD53" s="153">
        <v>175</v>
      </c>
      <c r="AE53" s="151">
        <f t="shared" si="29"/>
        <v>131.25</v>
      </c>
      <c r="AF53" s="151">
        <f t="shared" si="13"/>
        <v>3163.4499999999994</v>
      </c>
      <c r="AG53" s="152">
        <f t="shared" si="6"/>
        <v>158.17249999999999</v>
      </c>
    </row>
    <row r="54" spans="2:33" hidden="1" x14ac:dyDescent="0.25">
      <c r="B54" s="389"/>
      <c r="C54" s="176">
        <v>31</v>
      </c>
      <c r="D54" s="177">
        <v>1697</v>
      </c>
      <c r="E54" s="180">
        <v>172</v>
      </c>
      <c r="F54" s="151">
        <f t="shared" si="24"/>
        <v>129</v>
      </c>
      <c r="G54" s="184">
        <f t="shared" si="14"/>
        <v>2927.95</v>
      </c>
      <c r="H54" s="182">
        <f t="shared" si="7"/>
        <v>146.39750000000001</v>
      </c>
      <c r="I54" s="178">
        <v>1578</v>
      </c>
      <c r="J54" s="153">
        <v>158</v>
      </c>
      <c r="K54" s="151">
        <f t="shared" si="25"/>
        <v>118.5</v>
      </c>
      <c r="L54" s="151">
        <f t="shared" si="18"/>
        <v>2743.45</v>
      </c>
      <c r="M54" s="183">
        <f t="shared" si="9"/>
        <v>137.17249999999999</v>
      </c>
      <c r="N54" s="150">
        <v>1819</v>
      </c>
      <c r="O54" s="153">
        <v>184</v>
      </c>
      <c r="P54" s="151">
        <f t="shared" si="26"/>
        <v>266.8</v>
      </c>
      <c r="Q54" s="151">
        <f t="shared" si="15"/>
        <v>3807.45</v>
      </c>
      <c r="R54" s="152">
        <f t="shared" si="11"/>
        <v>190.3725</v>
      </c>
      <c r="S54" s="150">
        <v>1746</v>
      </c>
      <c r="T54" s="153">
        <v>168</v>
      </c>
      <c r="U54" s="151">
        <f t="shared" si="27"/>
        <v>126</v>
      </c>
      <c r="V54" s="151">
        <f t="shared" si="16"/>
        <v>3149.65</v>
      </c>
      <c r="W54" s="183">
        <f t="shared" si="2"/>
        <v>157.48250000000002</v>
      </c>
      <c r="X54" s="150">
        <v>1647</v>
      </c>
      <c r="Y54" s="153">
        <v>155</v>
      </c>
      <c r="Z54" s="151">
        <f t="shared" si="28"/>
        <v>116.25</v>
      </c>
      <c r="AA54" s="151">
        <f t="shared" si="12"/>
        <v>2992.3499999999995</v>
      </c>
      <c r="AB54" s="152">
        <f t="shared" si="4"/>
        <v>149.61749999999998</v>
      </c>
      <c r="AC54" s="150">
        <v>1844</v>
      </c>
      <c r="AD54" s="153">
        <v>181</v>
      </c>
      <c r="AE54" s="151">
        <f t="shared" si="29"/>
        <v>135.75</v>
      </c>
      <c r="AF54" s="151">
        <f t="shared" si="13"/>
        <v>3299.1999999999994</v>
      </c>
      <c r="AG54" s="152">
        <f t="shared" si="6"/>
        <v>164.95999999999998</v>
      </c>
    </row>
    <row r="55" spans="2:33" hidden="1" x14ac:dyDescent="0.25">
      <c r="B55" s="389"/>
      <c r="C55" s="176">
        <v>32</v>
      </c>
      <c r="D55" s="177">
        <v>1788</v>
      </c>
      <c r="E55" s="180">
        <v>179</v>
      </c>
      <c r="F55" s="151">
        <f t="shared" si="24"/>
        <v>134.25</v>
      </c>
      <c r="G55" s="184">
        <f t="shared" si="14"/>
        <v>3062.2</v>
      </c>
      <c r="H55" s="182">
        <f t="shared" si="7"/>
        <v>153.10999999999999</v>
      </c>
      <c r="I55" s="178">
        <v>1660</v>
      </c>
      <c r="J55" s="153">
        <v>164</v>
      </c>
      <c r="K55" s="151">
        <f t="shared" si="25"/>
        <v>123</v>
      </c>
      <c r="L55" s="151">
        <f t="shared" si="18"/>
        <v>2866.45</v>
      </c>
      <c r="M55" s="183">
        <f t="shared" si="9"/>
        <v>143.32249999999999</v>
      </c>
      <c r="N55" s="150">
        <v>1917</v>
      </c>
      <c r="O55" s="153">
        <v>194</v>
      </c>
      <c r="P55" s="151">
        <f t="shared" si="26"/>
        <v>281.3</v>
      </c>
      <c r="Q55" s="151">
        <f t="shared" si="15"/>
        <v>4088.75</v>
      </c>
      <c r="R55" s="152">
        <f t="shared" si="11"/>
        <v>204.4375</v>
      </c>
      <c r="S55" s="150">
        <v>1836</v>
      </c>
      <c r="T55" s="153">
        <v>173</v>
      </c>
      <c r="U55" s="151">
        <f t="shared" si="27"/>
        <v>129.75</v>
      </c>
      <c r="V55" s="151">
        <f t="shared" si="16"/>
        <v>3279.4</v>
      </c>
      <c r="W55" s="183">
        <f t="shared" si="2"/>
        <v>163.97000000000003</v>
      </c>
      <c r="X55" s="150">
        <v>1729</v>
      </c>
      <c r="Y55" s="153">
        <v>159</v>
      </c>
      <c r="Z55" s="151">
        <f t="shared" si="28"/>
        <v>119.25</v>
      </c>
      <c r="AA55" s="151">
        <f t="shared" si="12"/>
        <v>3111.5999999999995</v>
      </c>
      <c r="AB55" s="152">
        <f t="shared" si="4"/>
        <v>155.57999999999998</v>
      </c>
      <c r="AC55" s="150">
        <v>1944</v>
      </c>
      <c r="AD55" s="153">
        <v>187</v>
      </c>
      <c r="AE55" s="151">
        <f t="shared" si="29"/>
        <v>140.25</v>
      </c>
      <c r="AF55" s="151">
        <f t="shared" si="13"/>
        <v>3439.4499999999994</v>
      </c>
      <c r="AG55" s="152">
        <f t="shared" si="6"/>
        <v>171.97249999999997</v>
      </c>
    </row>
    <row r="56" spans="2:33" hidden="1" x14ac:dyDescent="0.25">
      <c r="B56" s="389" t="s">
        <v>65</v>
      </c>
      <c r="C56" s="176">
        <v>33</v>
      </c>
      <c r="D56" s="177">
        <v>1880</v>
      </c>
      <c r="E56" s="180">
        <v>186</v>
      </c>
      <c r="F56" s="151">
        <f t="shared" ref="F56:F79" si="30">E56*$G$13</f>
        <v>232.5</v>
      </c>
      <c r="G56" s="184">
        <f t="shared" si="14"/>
        <v>3294.7</v>
      </c>
      <c r="H56" s="182">
        <f t="shared" si="7"/>
        <v>164.73500000000001</v>
      </c>
      <c r="I56" s="178">
        <v>1744</v>
      </c>
      <c r="J56" s="153">
        <v>171</v>
      </c>
      <c r="K56" s="151">
        <f>J56*$G$13</f>
        <v>213.75</v>
      </c>
      <c r="L56" s="151">
        <f t="shared" si="18"/>
        <v>3080.2</v>
      </c>
      <c r="M56" s="183">
        <f t="shared" si="9"/>
        <v>154.01</v>
      </c>
      <c r="N56" s="150">
        <v>2016</v>
      </c>
      <c r="O56" s="153">
        <v>201</v>
      </c>
      <c r="P56" s="151">
        <f>O56*$G$13</f>
        <v>251.25</v>
      </c>
      <c r="Q56" s="151">
        <f t="shared" si="15"/>
        <v>4340</v>
      </c>
      <c r="R56" s="152">
        <f t="shared" si="11"/>
        <v>217</v>
      </c>
      <c r="S56" s="150">
        <v>1928</v>
      </c>
      <c r="T56" s="153">
        <v>178</v>
      </c>
      <c r="U56" s="151">
        <f>T56*$G$13</f>
        <v>222.5</v>
      </c>
      <c r="V56" s="151">
        <f t="shared" si="16"/>
        <v>3501.9</v>
      </c>
      <c r="W56" s="183">
        <f t="shared" si="2"/>
        <v>175.09500000000003</v>
      </c>
      <c r="X56" s="150">
        <v>1811</v>
      </c>
      <c r="Y56" s="153">
        <v>163</v>
      </c>
      <c r="Z56" s="151">
        <f>Y56*$G$13</f>
        <v>203.75</v>
      </c>
      <c r="AA56" s="151">
        <f t="shared" si="12"/>
        <v>3315.3499999999995</v>
      </c>
      <c r="AB56" s="152">
        <f t="shared" si="4"/>
        <v>165.76749999999998</v>
      </c>
      <c r="AC56" s="150">
        <v>2045</v>
      </c>
      <c r="AD56" s="153">
        <v>192</v>
      </c>
      <c r="AE56" s="151">
        <f>AD56*$G$13</f>
        <v>240</v>
      </c>
      <c r="AF56" s="151">
        <f t="shared" si="13"/>
        <v>3679.4499999999994</v>
      </c>
      <c r="AG56" s="152">
        <f t="shared" si="6"/>
        <v>183.97249999999997</v>
      </c>
    </row>
    <row r="57" spans="2:33" hidden="1" x14ac:dyDescent="0.25">
      <c r="B57" s="389"/>
      <c r="C57" s="176">
        <v>34</v>
      </c>
      <c r="D57" s="177">
        <v>1973</v>
      </c>
      <c r="E57" s="180">
        <v>193</v>
      </c>
      <c r="F57" s="151">
        <f t="shared" si="30"/>
        <v>241.25</v>
      </c>
      <c r="G57" s="184">
        <f t="shared" si="14"/>
        <v>3535.95</v>
      </c>
      <c r="H57" s="182">
        <f t="shared" si="7"/>
        <v>176.79750000000001</v>
      </c>
      <c r="I57" s="178">
        <v>1829</v>
      </c>
      <c r="J57" s="153">
        <v>178</v>
      </c>
      <c r="K57" s="151">
        <f t="shared" ref="K57:K79" si="31">J57*$G$13</f>
        <v>222.5</v>
      </c>
      <c r="L57" s="151">
        <f t="shared" si="18"/>
        <v>3302.7</v>
      </c>
      <c r="M57" s="183">
        <f t="shared" si="9"/>
        <v>165.13499999999999</v>
      </c>
      <c r="N57" s="150">
        <v>2116</v>
      </c>
      <c r="O57" s="153">
        <v>208</v>
      </c>
      <c r="P57" s="151">
        <f t="shared" ref="P57:P79" si="32">O57*$G$13</f>
        <v>260</v>
      </c>
      <c r="Q57" s="151">
        <f t="shared" si="15"/>
        <v>4600</v>
      </c>
      <c r="R57" s="152">
        <f t="shared" si="11"/>
        <v>230</v>
      </c>
      <c r="S57" s="150">
        <v>2020</v>
      </c>
      <c r="T57" s="153">
        <v>183</v>
      </c>
      <c r="U57" s="151">
        <f t="shared" ref="U57:U79" si="33">T57*$G$13</f>
        <v>228.75</v>
      </c>
      <c r="V57" s="151">
        <f t="shared" si="16"/>
        <v>3730.65</v>
      </c>
      <c r="W57" s="183">
        <f t="shared" si="2"/>
        <v>186.53250000000003</v>
      </c>
      <c r="X57" s="150">
        <v>1894</v>
      </c>
      <c r="Y57" s="153">
        <v>168</v>
      </c>
      <c r="Z57" s="151">
        <f t="shared" ref="Z57:Z79" si="34">Y57*$G$13</f>
        <v>210</v>
      </c>
      <c r="AA57" s="151">
        <f t="shared" si="12"/>
        <v>3525.3499999999995</v>
      </c>
      <c r="AB57" s="152">
        <f t="shared" si="4"/>
        <v>176.26749999999998</v>
      </c>
      <c r="AC57" s="150">
        <v>2147</v>
      </c>
      <c r="AD57" s="153">
        <v>198</v>
      </c>
      <c r="AE57" s="151">
        <f t="shared" ref="AE57:AE79" si="35">AD57*$G$13</f>
        <v>247.5</v>
      </c>
      <c r="AF57" s="151">
        <f t="shared" si="13"/>
        <v>3926.9499999999994</v>
      </c>
      <c r="AG57" s="152">
        <f t="shared" si="6"/>
        <v>196.34749999999997</v>
      </c>
    </row>
    <row r="58" spans="2:33" hidden="1" x14ac:dyDescent="0.25">
      <c r="B58" s="389"/>
      <c r="C58" s="176">
        <v>35</v>
      </c>
      <c r="D58" s="177">
        <v>2067</v>
      </c>
      <c r="E58" s="180">
        <v>200</v>
      </c>
      <c r="F58" s="151">
        <f t="shared" si="30"/>
        <v>250</v>
      </c>
      <c r="G58" s="184">
        <f t="shared" si="14"/>
        <v>3785.95</v>
      </c>
      <c r="H58" s="182">
        <f t="shared" si="7"/>
        <v>189.29750000000001</v>
      </c>
      <c r="I58" s="178">
        <v>1914</v>
      </c>
      <c r="J58" s="153">
        <v>185</v>
      </c>
      <c r="K58" s="151">
        <f t="shared" si="31"/>
        <v>231.25</v>
      </c>
      <c r="L58" s="151">
        <f t="shared" si="18"/>
        <v>3533.95</v>
      </c>
      <c r="M58" s="183">
        <f t="shared" si="9"/>
        <v>176.69749999999999</v>
      </c>
      <c r="N58" s="150">
        <v>2217</v>
      </c>
      <c r="O58" s="153">
        <v>215</v>
      </c>
      <c r="P58" s="151">
        <f t="shared" si="32"/>
        <v>268.75</v>
      </c>
      <c r="Q58" s="151">
        <f t="shared" si="15"/>
        <v>4868.75</v>
      </c>
      <c r="R58" s="152">
        <f t="shared" si="11"/>
        <v>243.4375</v>
      </c>
      <c r="S58" s="150">
        <v>2113</v>
      </c>
      <c r="T58" s="153">
        <v>187</v>
      </c>
      <c r="U58" s="151">
        <f t="shared" si="33"/>
        <v>233.75</v>
      </c>
      <c r="V58" s="151">
        <f t="shared" si="16"/>
        <v>3964.4</v>
      </c>
      <c r="W58" s="183">
        <f t="shared" si="2"/>
        <v>198.22000000000003</v>
      </c>
      <c r="X58" s="150">
        <v>1977</v>
      </c>
      <c r="Y58" s="153">
        <v>171</v>
      </c>
      <c r="Z58" s="151">
        <f t="shared" si="34"/>
        <v>213.75</v>
      </c>
      <c r="AA58" s="151">
        <f t="shared" si="12"/>
        <v>3739.0999999999995</v>
      </c>
      <c r="AB58" s="152">
        <f t="shared" si="4"/>
        <v>186.95499999999998</v>
      </c>
      <c r="AC58" s="150">
        <v>2250</v>
      </c>
      <c r="AD58" s="153">
        <v>203</v>
      </c>
      <c r="AE58" s="151">
        <f t="shared" si="35"/>
        <v>253.75</v>
      </c>
      <c r="AF58" s="151">
        <f t="shared" si="13"/>
        <v>4180.6999999999989</v>
      </c>
      <c r="AG58" s="152">
        <f t="shared" si="6"/>
        <v>209.03499999999997</v>
      </c>
    </row>
    <row r="59" spans="2:33" hidden="1" x14ac:dyDescent="0.25">
      <c r="B59" s="389"/>
      <c r="C59" s="176">
        <v>36</v>
      </c>
      <c r="D59" s="177">
        <v>2162</v>
      </c>
      <c r="E59" s="180">
        <v>202</v>
      </c>
      <c r="F59" s="151">
        <f t="shared" si="30"/>
        <v>252.5</v>
      </c>
      <c r="G59" s="184">
        <f t="shared" si="14"/>
        <v>4038.45</v>
      </c>
      <c r="H59" s="182">
        <f t="shared" si="7"/>
        <v>201.92250000000001</v>
      </c>
      <c r="I59" s="178">
        <v>1999</v>
      </c>
      <c r="J59" s="153">
        <v>186</v>
      </c>
      <c r="K59" s="151">
        <f t="shared" si="31"/>
        <v>232.5</v>
      </c>
      <c r="L59" s="151">
        <f t="shared" si="18"/>
        <v>3766.45</v>
      </c>
      <c r="M59" s="183">
        <f t="shared" si="9"/>
        <v>188.32249999999999</v>
      </c>
      <c r="N59" s="150">
        <v>2319</v>
      </c>
      <c r="O59" s="153">
        <v>217</v>
      </c>
      <c r="P59" s="151">
        <f t="shared" si="32"/>
        <v>271.25</v>
      </c>
      <c r="Q59" s="151">
        <f t="shared" si="15"/>
        <v>5140</v>
      </c>
      <c r="R59" s="152">
        <f t="shared" si="11"/>
        <v>257</v>
      </c>
      <c r="S59" s="150">
        <v>2207</v>
      </c>
      <c r="T59" s="153">
        <v>192</v>
      </c>
      <c r="U59" s="151">
        <f t="shared" si="33"/>
        <v>240</v>
      </c>
      <c r="V59" s="151">
        <f t="shared" si="16"/>
        <v>4204.3999999999996</v>
      </c>
      <c r="W59" s="183">
        <f t="shared" si="2"/>
        <v>210.22</v>
      </c>
      <c r="X59" s="150">
        <v>2060</v>
      </c>
      <c r="Y59" s="153">
        <v>175</v>
      </c>
      <c r="Z59" s="151">
        <f t="shared" si="34"/>
        <v>218.75</v>
      </c>
      <c r="AA59" s="151">
        <f t="shared" si="12"/>
        <v>3957.8499999999995</v>
      </c>
      <c r="AB59" s="152">
        <f t="shared" si="4"/>
        <v>197.89249999999998</v>
      </c>
      <c r="AC59" s="150">
        <v>2353</v>
      </c>
      <c r="AD59" s="153">
        <v>208</v>
      </c>
      <c r="AE59" s="151">
        <f t="shared" si="35"/>
        <v>260</v>
      </c>
      <c r="AF59" s="151">
        <f t="shared" si="13"/>
        <v>4440.6999999999989</v>
      </c>
      <c r="AG59" s="152">
        <f t="shared" si="6"/>
        <v>222.03499999999997</v>
      </c>
    </row>
    <row r="60" spans="2:33" hidden="1" x14ac:dyDescent="0.25">
      <c r="B60" s="389"/>
      <c r="C60" s="176">
        <v>37</v>
      </c>
      <c r="D60" s="177">
        <v>2257</v>
      </c>
      <c r="E60" s="180">
        <v>203</v>
      </c>
      <c r="F60" s="151">
        <f t="shared" si="30"/>
        <v>253.75</v>
      </c>
      <c r="G60" s="184">
        <f t="shared" si="14"/>
        <v>4292.2</v>
      </c>
      <c r="H60" s="182">
        <f t="shared" si="7"/>
        <v>214.61</v>
      </c>
      <c r="I60" s="178">
        <v>2084</v>
      </c>
      <c r="J60" s="153">
        <v>187</v>
      </c>
      <c r="K60" s="151">
        <f t="shared" si="31"/>
        <v>233.75</v>
      </c>
      <c r="L60" s="151">
        <f t="shared" si="18"/>
        <v>4000.2</v>
      </c>
      <c r="M60" s="183">
        <f t="shared" si="9"/>
        <v>200.01</v>
      </c>
      <c r="N60" s="150">
        <v>2422</v>
      </c>
      <c r="O60" s="153">
        <v>219</v>
      </c>
      <c r="P60" s="151">
        <f t="shared" si="32"/>
        <v>273.75</v>
      </c>
      <c r="Q60" s="151">
        <f t="shared" si="15"/>
        <v>5413.75</v>
      </c>
      <c r="R60" s="152">
        <f t="shared" si="11"/>
        <v>270.6875</v>
      </c>
      <c r="S60" s="150">
        <v>2300</v>
      </c>
      <c r="T60" s="153">
        <v>196</v>
      </c>
      <c r="U60" s="151">
        <f t="shared" si="33"/>
        <v>245</v>
      </c>
      <c r="V60" s="151">
        <f t="shared" si="16"/>
        <v>4449.3999999999996</v>
      </c>
      <c r="W60" s="183">
        <f t="shared" si="2"/>
        <v>222.47</v>
      </c>
      <c r="X60" s="150">
        <v>2143</v>
      </c>
      <c r="Y60" s="153">
        <v>179</v>
      </c>
      <c r="Z60" s="151">
        <f t="shared" si="34"/>
        <v>223.75</v>
      </c>
      <c r="AA60" s="151">
        <f t="shared" si="12"/>
        <v>4181.5999999999995</v>
      </c>
      <c r="AB60" s="152">
        <f t="shared" si="4"/>
        <v>209.07999999999998</v>
      </c>
      <c r="AC60" s="150">
        <v>2457</v>
      </c>
      <c r="AD60" s="153">
        <v>213</v>
      </c>
      <c r="AE60" s="151">
        <f t="shared" si="35"/>
        <v>266.25</v>
      </c>
      <c r="AF60" s="151">
        <f t="shared" si="13"/>
        <v>4706.9499999999989</v>
      </c>
      <c r="AG60" s="152">
        <f t="shared" si="6"/>
        <v>235.34749999999997</v>
      </c>
    </row>
    <row r="61" spans="2:33" hidden="1" x14ac:dyDescent="0.25">
      <c r="B61" s="389"/>
      <c r="C61" s="176">
        <v>38</v>
      </c>
      <c r="D61" s="177">
        <v>2352</v>
      </c>
      <c r="E61" s="180">
        <v>205</v>
      </c>
      <c r="F61" s="151">
        <f t="shared" si="30"/>
        <v>256.25</v>
      </c>
      <c r="G61" s="184">
        <f t="shared" si="14"/>
        <v>4548.45</v>
      </c>
      <c r="H61" s="182">
        <f t="shared" si="7"/>
        <v>227.42250000000001</v>
      </c>
      <c r="I61" s="178">
        <v>2169</v>
      </c>
      <c r="J61" s="153">
        <v>188</v>
      </c>
      <c r="K61" s="151">
        <f t="shared" si="31"/>
        <v>235</v>
      </c>
      <c r="L61" s="151">
        <f t="shared" si="18"/>
        <v>4235.2</v>
      </c>
      <c r="M61" s="183">
        <f t="shared" si="9"/>
        <v>211.76</v>
      </c>
      <c r="N61" s="150">
        <v>2526</v>
      </c>
      <c r="O61" s="153">
        <v>221</v>
      </c>
      <c r="P61" s="151">
        <f t="shared" si="32"/>
        <v>276.25</v>
      </c>
      <c r="Q61" s="151">
        <f t="shared" si="15"/>
        <v>5690</v>
      </c>
      <c r="R61" s="152">
        <f t="shared" si="11"/>
        <v>284.5</v>
      </c>
      <c r="S61" s="150">
        <v>2394</v>
      </c>
      <c r="T61" s="153">
        <v>200</v>
      </c>
      <c r="U61" s="151">
        <f t="shared" si="33"/>
        <v>250</v>
      </c>
      <c r="V61" s="151">
        <f t="shared" si="16"/>
        <v>4699.3999999999996</v>
      </c>
      <c r="W61" s="183">
        <f t="shared" si="2"/>
        <v>234.97</v>
      </c>
      <c r="X61" s="150">
        <v>2226</v>
      </c>
      <c r="Y61" s="153">
        <v>182</v>
      </c>
      <c r="Z61" s="151">
        <f t="shared" si="34"/>
        <v>227.5</v>
      </c>
      <c r="AA61" s="151">
        <f t="shared" si="12"/>
        <v>4409.0999999999995</v>
      </c>
      <c r="AB61" s="152">
        <f t="shared" si="4"/>
        <v>220.45499999999998</v>
      </c>
      <c r="AC61" s="150">
        <v>2562</v>
      </c>
      <c r="AD61" s="153">
        <v>217</v>
      </c>
      <c r="AE61" s="151">
        <f t="shared" si="35"/>
        <v>271.25</v>
      </c>
      <c r="AF61" s="151">
        <f t="shared" si="13"/>
        <v>4978.1999999999989</v>
      </c>
      <c r="AG61" s="152">
        <f t="shared" si="6"/>
        <v>248.90999999999997</v>
      </c>
    </row>
    <row r="62" spans="2:33" hidden="1" x14ac:dyDescent="0.25">
      <c r="B62" s="389"/>
      <c r="C62" s="176">
        <v>39</v>
      </c>
      <c r="D62" s="177">
        <v>2447</v>
      </c>
      <c r="E62" s="180">
        <v>206</v>
      </c>
      <c r="F62" s="151">
        <f t="shared" si="30"/>
        <v>257.5</v>
      </c>
      <c r="G62" s="184">
        <f t="shared" si="14"/>
        <v>4805.95</v>
      </c>
      <c r="H62" s="182">
        <f t="shared" si="7"/>
        <v>240.29750000000001</v>
      </c>
      <c r="I62" s="178">
        <v>2254</v>
      </c>
      <c r="J62" s="153">
        <v>189</v>
      </c>
      <c r="K62" s="151">
        <f t="shared" si="31"/>
        <v>236.25</v>
      </c>
      <c r="L62" s="151">
        <f t="shared" si="18"/>
        <v>4471.45</v>
      </c>
      <c r="M62" s="183">
        <f t="shared" si="9"/>
        <v>223.57249999999999</v>
      </c>
      <c r="N62" s="150">
        <v>2631</v>
      </c>
      <c r="O62" s="153">
        <v>223</v>
      </c>
      <c r="P62" s="151">
        <f t="shared" si="32"/>
        <v>278.75</v>
      </c>
      <c r="Q62" s="151">
        <f t="shared" si="15"/>
        <v>5968.75</v>
      </c>
      <c r="R62" s="152">
        <f t="shared" si="11"/>
        <v>298.4375</v>
      </c>
      <c r="S62" s="150">
        <v>2488</v>
      </c>
      <c r="T62" s="153">
        <v>204</v>
      </c>
      <c r="U62" s="151">
        <f t="shared" si="33"/>
        <v>255</v>
      </c>
      <c r="V62" s="151">
        <f t="shared" si="16"/>
        <v>4954.3999999999996</v>
      </c>
      <c r="W62" s="183">
        <f t="shared" si="2"/>
        <v>247.72</v>
      </c>
      <c r="X62" s="150">
        <v>2309</v>
      </c>
      <c r="Y62" s="153">
        <v>186</v>
      </c>
      <c r="Z62" s="151">
        <f t="shared" si="34"/>
        <v>232.5</v>
      </c>
      <c r="AA62" s="151">
        <f t="shared" si="12"/>
        <v>4641.5999999999995</v>
      </c>
      <c r="AB62" s="152">
        <f t="shared" si="4"/>
        <v>232.07999999999998</v>
      </c>
      <c r="AC62" s="150">
        <v>2666</v>
      </c>
      <c r="AD62" s="153">
        <v>222</v>
      </c>
      <c r="AE62" s="151">
        <f t="shared" si="35"/>
        <v>277.5</v>
      </c>
      <c r="AF62" s="151">
        <f t="shared" si="13"/>
        <v>5255.6999999999989</v>
      </c>
      <c r="AG62" s="152">
        <f t="shared" si="6"/>
        <v>262.78499999999997</v>
      </c>
    </row>
    <row r="63" spans="2:33" hidden="1" x14ac:dyDescent="0.25">
      <c r="B63" s="389"/>
      <c r="C63" s="176">
        <v>40</v>
      </c>
      <c r="D63" s="177">
        <v>2542</v>
      </c>
      <c r="E63" s="180">
        <v>208</v>
      </c>
      <c r="F63" s="151">
        <f t="shared" si="30"/>
        <v>260</v>
      </c>
      <c r="G63" s="184">
        <f t="shared" si="14"/>
        <v>5065.95</v>
      </c>
      <c r="H63" s="182">
        <f t="shared" si="7"/>
        <v>253.29750000000001</v>
      </c>
      <c r="I63" s="178">
        <v>2339</v>
      </c>
      <c r="J63" s="153">
        <v>190</v>
      </c>
      <c r="K63" s="151">
        <f t="shared" si="31"/>
        <v>237.5</v>
      </c>
      <c r="L63" s="151">
        <f t="shared" si="18"/>
        <v>4708.95</v>
      </c>
      <c r="M63" s="183">
        <f t="shared" si="9"/>
        <v>235.44749999999999</v>
      </c>
      <c r="N63" s="150">
        <v>2737</v>
      </c>
      <c r="O63" s="153">
        <v>225</v>
      </c>
      <c r="P63" s="151">
        <f t="shared" si="32"/>
        <v>281.25</v>
      </c>
      <c r="Q63" s="151">
        <f t="shared" si="15"/>
        <v>6250</v>
      </c>
      <c r="R63" s="152">
        <f t="shared" si="11"/>
        <v>312.5</v>
      </c>
      <c r="S63" s="150">
        <v>2581</v>
      </c>
      <c r="T63" s="153">
        <v>208</v>
      </c>
      <c r="U63" s="151">
        <f t="shared" si="33"/>
        <v>260</v>
      </c>
      <c r="V63" s="151">
        <f t="shared" si="16"/>
        <v>5214.3999999999996</v>
      </c>
      <c r="W63" s="183">
        <f t="shared" si="2"/>
        <v>260.71999999999997</v>
      </c>
      <c r="X63" s="150">
        <v>2392</v>
      </c>
      <c r="Y63" s="153">
        <v>189</v>
      </c>
      <c r="Z63" s="151">
        <f t="shared" si="34"/>
        <v>236.25</v>
      </c>
      <c r="AA63" s="151">
        <f t="shared" si="12"/>
        <v>4877.8499999999995</v>
      </c>
      <c r="AB63" s="152">
        <f t="shared" si="4"/>
        <v>243.89249999999998</v>
      </c>
      <c r="AC63" s="150">
        <v>2771</v>
      </c>
      <c r="AD63" s="153">
        <v>226</v>
      </c>
      <c r="AE63" s="151">
        <f t="shared" si="35"/>
        <v>282.5</v>
      </c>
      <c r="AF63" s="151">
        <f t="shared" si="13"/>
        <v>5538.1999999999989</v>
      </c>
      <c r="AG63" s="152">
        <f t="shared" si="6"/>
        <v>276.90999999999997</v>
      </c>
    </row>
    <row r="64" spans="2:33" hidden="1" x14ac:dyDescent="0.25">
      <c r="B64" s="389"/>
      <c r="C64" s="176">
        <v>41</v>
      </c>
      <c r="D64" s="177">
        <v>2637</v>
      </c>
      <c r="E64" s="180">
        <v>209</v>
      </c>
      <c r="F64" s="151">
        <f t="shared" si="30"/>
        <v>261.25</v>
      </c>
      <c r="G64" s="184">
        <f t="shared" si="14"/>
        <v>5327.2</v>
      </c>
      <c r="H64" s="182">
        <f t="shared" si="7"/>
        <v>266.36</v>
      </c>
      <c r="I64" s="178">
        <v>2425</v>
      </c>
      <c r="J64" s="153">
        <v>191</v>
      </c>
      <c r="K64" s="151">
        <f t="shared" si="31"/>
        <v>238.75</v>
      </c>
      <c r="L64" s="151">
        <f t="shared" si="18"/>
        <v>4947.7</v>
      </c>
      <c r="M64" s="183">
        <f t="shared" si="9"/>
        <v>247.38499999999999</v>
      </c>
      <c r="N64" s="150">
        <v>2844</v>
      </c>
      <c r="O64" s="153">
        <v>226</v>
      </c>
      <c r="P64" s="151">
        <f t="shared" si="32"/>
        <v>282.5</v>
      </c>
      <c r="Q64" s="151">
        <f t="shared" si="15"/>
        <v>6532.5</v>
      </c>
      <c r="R64" s="152">
        <f t="shared" si="11"/>
        <v>326.625</v>
      </c>
      <c r="S64" s="150">
        <v>2675</v>
      </c>
      <c r="T64" s="153">
        <v>211</v>
      </c>
      <c r="U64" s="151">
        <f t="shared" si="33"/>
        <v>263.75</v>
      </c>
      <c r="V64" s="151">
        <f t="shared" si="16"/>
        <v>5478.15</v>
      </c>
      <c r="W64" s="183">
        <f t="shared" si="2"/>
        <v>273.90749999999997</v>
      </c>
      <c r="X64" s="150">
        <v>2475</v>
      </c>
      <c r="Y64" s="153">
        <v>192</v>
      </c>
      <c r="Z64" s="151">
        <f t="shared" si="34"/>
        <v>240</v>
      </c>
      <c r="AA64" s="151">
        <f t="shared" si="12"/>
        <v>5117.8499999999995</v>
      </c>
      <c r="AB64" s="152">
        <f t="shared" si="4"/>
        <v>255.89249999999998</v>
      </c>
      <c r="AC64" s="150">
        <v>2875</v>
      </c>
      <c r="AD64" s="153">
        <v>230</v>
      </c>
      <c r="AE64" s="151">
        <f t="shared" si="35"/>
        <v>287.5</v>
      </c>
      <c r="AF64" s="151">
        <f t="shared" si="13"/>
        <v>5825.6999999999989</v>
      </c>
      <c r="AG64" s="152">
        <f t="shared" si="6"/>
        <v>291.28499999999997</v>
      </c>
    </row>
    <row r="65" spans="2:33" hidden="1" x14ac:dyDescent="0.25">
      <c r="B65" s="389"/>
      <c r="C65" s="176">
        <v>42</v>
      </c>
      <c r="D65" s="177">
        <v>2732</v>
      </c>
      <c r="E65" s="180">
        <v>210</v>
      </c>
      <c r="F65" s="151">
        <f t="shared" si="30"/>
        <v>262.5</v>
      </c>
      <c r="G65" s="184">
        <f t="shared" si="14"/>
        <v>5589.7</v>
      </c>
      <c r="H65" s="182">
        <f t="shared" si="7"/>
        <v>279.48500000000001</v>
      </c>
      <c r="I65" s="178">
        <v>2511</v>
      </c>
      <c r="J65" s="153">
        <v>192</v>
      </c>
      <c r="K65" s="151">
        <f t="shared" si="31"/>
        <v>240</v>
      </c>
      <c r="L65" s="151">
        <f t="shared" si="18"/>
        <v>5187.7</v>
      </c>
      <c r="M65" s="183">
        <f t="shared" si="9"/>
        <v>259.38499999999999</v>
      </c>
      <c r="N65" s="150">
        <v>2953</v>
      </c>
      <c r="O65" s="153">
        <v>228</v>
      </c>
      <c r="P65" s="151">
        <f t="shared" si="32"/>
        <v>285</v>
      </c>
      <c r="Q65" s="151">
        <f t="shared" si="15"/>
        <v>6817.5</v>
      </c>
      <c r="R65" s="152">
        <f t="shared" si="11"/>
        <v>340.875</v>
      </c>
      <c r="S65" s="150">
        <v>2768</v>
      </c>
      <c r="T65" s="153">
        <v>215</v>
      </c>
      <c r="U65" s="151">
        <f t="shared" si="33"/>
        <v>268.75</v>
      </c>
      <c r="V65" s="151">
        <f t="shared" si="16"/>
        <v>5746.9</v>
      </c>
      <c r="W65" s="183">
        <f t="shared" si="2"/>
        <v>287.34499999999997</v>
      </c>
      <c r="X65" s="150">
        <v>2557</v>
      </c>
      <c r="Y65" s="153">
        <v>195</v>
      </c>
      <c r="Z65" s="151">
        <f t="shared" si="34"/>
        <v>243.75</v>
      </c>
      <c r="AA65" s="151">
        <f t="shared" si="12"/>
        <v>5361.5999999999995</v>
      </c>
      <c r="AB65" s="152">
        <f t="shared" si="4"/>
        <v>268.08</v>
      </c>
      <c r="AC65" s="150">
        <v>2979</v>
      </c>
      <c r="AD65" s="153">
        <v>234</v>
      </c>
      <c r="AE65" s="151">
        <f t="shared" si="35"/>
        <v>292.5</v>
      </c>
      <c r="AF65" s="151">
        <f t="shared" si="13"/>
        <v>6118.1999999999989</v>
      </c>
      <c r="AG65" s="152">
        <f t="shared" si="6"/>
        <v>305.90999999999997</v>
      </c>
    </row>
    <row r="66" spans="2:33" hidden="1" x14ac:dyDescent="0.25">
      <c r="B66" s="389"/>
      <c r="C66" s="176">
        <v>43</v>
      </c>
      <c r="D66" s="177">
        <v>2826</v>
      </c>
      <c r="E66" s="180">
        <v>212</v>
      </c>
      <c r="F66" s="151">
        <f t="shared" si="30"/>
        <v>265</v>
      </c>
      <c r="G66" s="184">
        <f t="shared" si="14"/>
        <v>5854.7</v>
      </c>
      <c r="H66" s="182">
        <f t="shared" si="7"/>
        <v>292.73500000000001</v>
      </c>
      <c r="I66" s="178">
        <v>2596</v>
      </c>
      <c r="J66" s="153">
        <v>194</v>
      </c>
      <c r="K66" s="151">
        <f t="shared" si="31"/>
        <v>242.5</v>
      </c>
      <c r="L66" s="151">
        <f t="shared" si="18"/>
        <v>5430.2</v>
      </c>
      <c r="M66" s="183">
        <f t="shared" si="9"/>
        <v>271.51</v>
      </c>
      <c r="N66" s="150">
        <v>3060</v>
      </c>
      <c r="O66" s="153">
        <v>230</v>
      </c>
      <c r="P66" s="151">
        <f t="shared" si="32"/>
        <v>287.5</v>
      </c>
      <c r="Q66" s="151">
        <f t="shared" si="15"/>
        <v>7105</v>
      </c>
      <c r="R66" s="152">
        <f t="shared" si="11"/>
        <v>355.25</v>
      </c>
      <c r="S66" s="150">
        <v>2861</v>
      </c>
      <c r="T66" s="153">
        <v>218</v>
      </c>
      <c r="U66" s="151">
        <f t="shared" si="33"/>
        <v>272.5</v>
      </c>
      <c r="V66" s="151">
        <f t="shared" si="16"/>
        <v>6019.4</v>
      </c>
      <c r="W66" s="183">
        <f t="shared" si="2"/>
        <v>300.96999999999997</v>
      </c>
      <c r="X66" s="150">
        <v>2639</v>
      </c>
      <c r="Y66" s="153">
        <v>198</v>
      </c>
      <c r="Z66" s="151">
        <f t="shared" si="34"/>
        <v>247.5</v>
      </c>
      <c r="AA66" s="151">
        <f t="shared" si="12"/>
        <v>5609.0999999999995</v>
      </c>
      <c r="AB66" s="152">
        <f t="shared" si="4"/>
        <v>280.45499999999998</v>
      </c>
      <c r="AC66" s="150">
        <v>3083</v>
      </c>
      <c r="AD66" s="153">
        <v>237</v>
      </c>
      <c r="AE66" s="151">
        <f t="shared" si="35"/>
        <v>296.25</v>
      </c>
      <c r="AF66" s="151">
        <f t="shared" si="13"/>
        <v>6414.4499999999989</v>
      </c>
      <c r="AG66" s="152">
        <f t="shared" si="6"/>
        <v>320.72249999999997</v>
      </c>
    </row>
    <row r="67" spans="2:33" hidden="1" x14ac:dyDescent="0.25">
      <c r="B67" s="389"/>
      <c r="C67" s="176">
        <v>44</v>
      </c>
      <c r="D67" s="177">
        <v>2919</v>
      </c>
      <c r="E67" s="180">
        <v>214</v>
      </c>
      <c r="F67" s="151">
        <f t="shared" si="30"/>
        <v>267.5</v>
      </c>
      <c r="G67" s="184">
        <f t="shared" si="14"/>
        <v>6122.2</v>
      </c>
      <c r="H67" s="182">
        <f t="shared" si="7"/>
        <v>306.11</v>
      </c>
      <c r="I67" s="178">
        <v>2679</v>
      </c>
      <c r="J67" s="153">
        <v>196</v>
      </c>
      <c r="K67" s="151">
        <f t="shared" si="31"/>
        <v>245</v>
      </c>
      <c r="L67" s="151">
        <f t="shared" si="18"/>
        <v>5675.2</v>
      </c>
      <c r="M67" s="183">
        <f t="shared" si="9"/>
        <v>283.76</v>
      </c>
      <c r="N67" s="150">
        <v>3165</v>
      </c>
      <c r="O67" s="153">
        <v>232</v>
      </c>
      <c r="P67" s="151">
        <f t="shared" si="32"/>
        <v>290</v>
      </c>
      <c r="Q67" s="151">
        <f t="shared" si="15"/>
        <v>7395</v>
      </c>
      <c r="R67" s="152">
        <f t="shared" si="11"/>
        <v>369.75</v>
      </c>
      <c r="S67" s="150">
        <v>2954</v>
      </c>
      <c r="T67" s="153">
        <v>221</v>
      </c>
      <c r="U67" s="151">
        <f t="shared" si="33"/>
        <v>276.25</v>
      </c>
      <c r="V67" s="151">
        <f t="shared" si="16"/>
        <v>6295.65</v>
      </c>
      <c r="W67" s="183">
        <f t="shared" si="2"/>
        <v>314.78250000000003</v>
      </c>
      <c r="X67" s="150">
        <v>2721</v>
      </c>
      <c r="Y67" s="153">
        <v>201</v>
      </c>
      <c r="Z67" s="151">
        <f t="shared" si="34"/>
        <v>251.25</v>
      </c>
      <c r="AA67" s="151">
        <f t="shared" si="12"/>
        <v>5860.3499999999995</v>
      </c>
      <c r="AB67" s="152">
        <f t="shared" si="4"/>
        <v>293.01749999999998</v>
      </c>
      <c r="AC67" s="150">
        <v>3187</v>
      </c>
      <c r="AD67" s="153">
        <v>241</v>
      </c>
      <c r="AE67" s="151">
        <f t="shared" si="35"/>
        <v>301.25</v>
      </c>
      <c r="AF67" s="151">
        <f t="shared" si="13"/>
        <v>6715.6999999999989</v>
      </c>
      <c r="AG67" s="152">
        <f t="shared" si="6"/>
        <v>335.78499999999997</v>
      </c>
    </row>
    <row r="68" spans="2:33" hidden="1" x14ac:dyDescent="0.25">
      <c r="B68" s="389"/>
      <c r="C68" s="176">
        <v>45</v>
      </c>
      <c r="D68" s="177">
        <v>3011</v>
      </c>
      <c r="E68" s="180">
        <v>216</v>
      </c>
      <c r="F68" s="151">
        <f t="shared" si="30"/>
        <v>270</v>
      </c>
      <c r="G68" s="184">
        <f t="shared" si="14"/>
        <v>6392.2</v>
      </c>
      <c r="H68" s="182">
        <f t="shared" si="7"/>
        <v>319.61</v>
      </c>
      <c r="I68" s="178">
        <v>2760</v>
      </c>
      <c r="J68" s="153">
        <v>198</v>
      </c>
      <c r="K68" s="151">
        <f t="shared" si="31"/>
        <v>247.5</v>
      </c>
      <c r="L68" s="151">
        <f t="shared" si="18"/>
        <v>5922.7</v>
      </c>
      <c r="M68" s="183">
        <f t="shared" si="9"/>
        <v>296.13499999999999</v>
      </c>
      <c r="N68" s="150">
        <v>3268</v>
      </c>
      <c r="O68" s="153">
        <v>234</v>
      </c>
      <c r="P68" s="151">
        <f t="shared" si="32"/>
        <v>292.5</v>
      </c>
      <c r="Q68" s="151">
        <f t="shared" si="15"/>
        <v>7687.5</v>
      </c>
      <c r="R68" s="152">
        <f t="shared" si="11"/>
        <v>384.375</v>
      </c>
      <c r="S68" s="150">
        <v>3046</v>
      </c>
      <c r="T68" s="153">
        <v>224</v>
      </c>
      <c r="U68" s="151">
        <f t="shared" si="33"/>
        <v>280</v>
      </c>
      <c r="V68" s="151">
        <f t="shared" si="16"/>
        <v>6575.65</v>
      </c>
      <c r="W68" s="183">
        <f t="shared" si="2"/>
        <v>328.78250000000003</v>
      </c>
      <c r="X68" s="150">
        <v>2802</v>
      </c>
      <c r="Y68" s="153">
        <v>203</v>
      </c>
      <c r="Z68" s="151">
        <f t="shared" si="34"/>
        <v>253.75</v>
      </c>
      <c r="AA68" s="151">
        <f t="shared" si="12"/>
        <v>6114.0999999999995</v>
      </c>
      <c r="AB68" s="152">
        <f t="shared" si="4"/>
        <v>305.70499999999998</v>
      </c>
      <c r="AC68" s="150">
        <v>3290</v>
      </c>
      <c r="AD68" s="153">
        <v>244</v>
      </c>
      <c r="AE68" s="151">
        <f t="shared" si="35"/>
        <v>305</v>
      </c>
      <c r="AF68" s="151">
        <f t="shared" si="13"/>
        <v>7020.6999999999989</v>
      </c>
      <c r="AG68" s="152">
        <f t="shared" si="6"/>
        <v>351.03499999999997</v>
      </c>
    </row>
    <row r="69" spans="2:33" hidden="1" x14ac:dyDescent="0.25">
      <c r="B69" s="389"/>
      <c r="C69" s="176">
        <v>46</v>
      </c>
      <c r="D69" s="177">
        <v>3102</v>
      </c>
      <c r="E69" s="180">
        <v>218</v>
      </c>
      <c r="F69" s="151">
        <f t="shared" si="30"/>
        <v>272.5</v>
      </c>
      <c r="G69" s="184">
        <f t="shared" si="14"/>
        <v>6664.7</v>
      </c>
      <c r="H69" s="182">
        <f t="shared" si="7"/>
        <v>333.23500000000001</v>
      </c>
      <c r="I69" s="178">
        <v>2841</v>
      </c>
      <c r="J69" s="153">
        <v>200</v>
      </c>
      <c r="K69" s="151">
        <f t="shared" si="31"/>
        <v>250</v>
      </c>
      <c r="L69" s="151">
        <f t="shared" si="18"/>
        <v>6172.7</v>
      </c>
      <c r="M69" s="183">
        <f t="shared" si="9"/>
        <v>308.63499999999999</v>
      </c>
      <c r="N69" s="150">
        <v>3369</v>
      </c>
      <c r="O69" s="153">
        <v>236</v>
      </c>
      <c r="P69" s="151">
        <f t="shared" si="32"/>
        <v>295</v>
      </c>
      <c r="Q69" s="151">
        <f t="shared" si="15"/>
        <v>7982.5</v>
      </c>
      <c r="R69" s="152">
        <f t="shared" si="11"/>
        <v>399.125</v>
      </c>
      <c r="S69" s="150">
        <v>3137</v>
      </c>
      <c r="T69" s="153">
        <v>227</v>
      </c>
      <c r="U69" s="151">
        <f t="shared" si="33"/>
        <v>283.75</v>
      </c>
      <c r="V69" s="151">
        <f t="shared" si="16"/>
        <v>6859.4</v>
      </c>
      <c r="W69" s="183">
        <f t="shared" si="2"/>
        <v>342.97</v>
      </c>
      <c r="X69" s="150">
        <v>2882</v>
      </c>
      <c r="Y69" s="153">
        <v>205</v>
      </c>
      <c r="Z69" s="151">
        <f t="shared" si="34"/>
        <v>256.25</v>
      </c>
      <c r="AA69" s="151">
        <f t="shared" si="12"/>
        <v>6370.3499999999995</v>
      </c>
      <c r="AB69" s="152">
        <f t="shared" si="4"/>
        <v>318.51749999999998</v>
      </c>
      <c r="AC69" s="150">
        <v>3393</v>
      </c>
      <c r="AD69" s="153">
        <v>247</v>
      </c>
      <c r="AE69" s="151">
        <f t="shared" si="35"/>
        <v>308.75</v>
      </c>
      <c r="AF69" s="151">
        <f t="shared" si="13"/>
        <v>7329.4499999999989</v>
      </c>
      <c r="AG69" s="152">
        <f t="shared" si="6"/>
        <v>366.47249999999997</v>
      </c>
    </row>
    <row r="70" spans="2:33" hidden="1" x14ac:dyDescent="0.25">
      <c r="B70" s="389"/>
      <c r="C70" s="176">
        <v>47</v>
      </c>
      <c r="D70" s="177">
        <v>3192</v>
      </c>
      <c r="E70" s="180">
        <v>220</v>
      </c>
      <c r="F70" s="151">
        <f t="shared" si="30"/>
        <v>275</v>
      </c>
      <c r="G70" s="184">
        <f t="shared" si="14"/>
        <v>6939.7</v>
      </c>
      <c r="H70" s="182">
        <f t="shared" si="7"/>
        <v>346.98500000000001</v>
      </c>
      <c r="I70" s="178">
        <v>2922</v>
      </c>
      <c r="J70" s="153">
        <v>202</v>
      </c>
      <c r="K70" s="151">
        <f t="shared" si="31"/>
        <v>252.5</v>
      </c>
      <c r="L70" s="151">
        <f t="shared" si="18"/>
        <v>6425.2</v>
      </c>
      <c r="M70" s="183">
        <f t="shared" si="9"/>
        <v>321.26</v>
      </c>
      <c r="N70" s="150">
        <v>3468</v>
      </c>
      <c r="O70" s="153">
        <v>238</v>
      </c>
      <c r="P70" s="151">
        <f t="shared" si="32"/>
        <v>297.5</v>
      </c>
      <c r="Q70" s="151">
        <f t="shared" si="15"/>
        <v>8280</v>
      </c>
      <c r="R70" s="152">
        <f t="shared" si="11"/>
        <v>414</v>
      </c>
      <c r="S70" s="150">
        <v>3228</v>
      </c>
      <c r="T70" s="153">
        <v>229</v>
      </c>
      <c r="U70" s="151">
        <f t="shared" si="33"/>
        <v>286.25</v>
      </c>
      <c r="V70" s="151">
        <f t="shared" si="16"/>
        <v>7145.65</v>
      </c>
      <c r="W70" s="183">
        <f t="shared" si="2"/>
        <v>357.28250000000003</v>
      </c>
      <c r="X70" s="150">
        <v>2961</v>
      </c>
      <c r="Y70" s="153">
        <v>208</v>
      </c>
      <c r="Z70" s="151">
        <f t="shared" si="34"/>
        <v>260</v>
      </c>
      <c r="AA70" s="151">
        <f t="shared" si="12"/>
        <v>6630.3499999999995</v>
      </c>
      <c r="AB70" s="152">
        <f t="shared" si="4"/>
        <v>331.51749999999998</v>
      </c>
      <c r="AC70" s="150">
        <v>3494</v>
      </c>
      <c r="AD70" s="153">
        <v>250</v>
      </c>
      <c r="AE70" s="151">
        <f t="shared" si="35"/>
        <v>312.5</v>
      </c>
      <c r="AF70" s="151">
        <f t="shared" si="13"/>
        <v>7641.9499999999989</v>
      </c>
      <c r="AG70" s="152">
        <f t="shared" si="6"/>
        <v>382.09749999999997</v>
      </c>
    </row>
    <row r="71" spans="2:33" hidden="1" x14ac:dyDescent="0.25">
      <c r="B71" s="389"/>
      <c r="C71" s="176">
        <v>48</v>
      </c>
      <c r="D71" s="177">
        <v>3281</v>
      </c>
      <c r="E71" s="180">
        <v>222</v>
      </c>
      <c r="F71" s="151">
        <f t="shared" si="30"/>
        <v>277.5</v>
      </c>
      <c r="G71" s="184">
        <f t="shared" si="14"/>
        <v>7217.2</v>
      </c>
      <c r="H71" s="182">
        <f t="shared" si="7"/>
        <v>360.86</v>
      </c>
      <c r="I71" s="178">
        <v>3003</v>
      </c>
      <c r="J71" s="153">
        <v>204</v>
      </c>
      <c r="K71" s="151">
        <f t="shared" si="31"/>
        <v>255</v>
      </c>
      <c r="L71" s="151">
        <f t="shared" si="18"/>
        <v>6680.2</v>
      </c>
      <c r="M71" s="183">
        <f t="shared" si="9"/>
        <v>334.01</v>
      </c>
      <c r="N71" s="150">
        <v>3565</v>
      </c>
      <c r="O71" s="153">
        <v>240</v>
      </c>
      <c r="P71" s="151">
        <f t="shared" si="32"/>
        <v>300</v>
      </c>
      <c r="Q71" s="151">
        <f t="shared" si="15"/>
        <v>8580</v>
      </c>
      <c r="R71" s="152">
        <f t="shared" si="11"/>
        <v>429</v>
      </c>
      <c r="S71" s="150">
        <v>3318</v>
      </c>
      <c r="T71" s="153">
        <v>231</v>
      </c>
      <c r="U71" s="151">
        <f t="shared" si="33"/>
        <v>288.75</v>
      </c>
      <c r="V71" s="151">
        <f t="shared" si="16"/>
        <v>7434.4</v>
      </c>
      <c r="W71" s="183">
        <f t="shared" si="2"/>
        <v>371.72</v>
      </c>
      <c r="X71" s="150">
        <v>3040</v>
      </c>
      <c r="Y71" s="153">
        <v>210</v>
      </c>
      <c r="Z71" s="151">
        <f t="shared" si="34"/>
        <v>262.5</v>
      </c>
      <c r="AA71" s="151">
        <f t="shared" si="12"/>
        <v>6892.8499999999995</v>
      </c>
      <c r="AB71" s="152">
        <f t="shared" si="4"/>
        <v>344.64249999999998</v>
      </c>
      <c r="AC71" s="150">
        <v>3595</v>
      </c>
      <c r="AD71" s="153">
        <v>252</v>
      </c>
      <c r="AE71" s="151">
        <f t="shared" si="35"/>
        <v>315</v>
      </c>
      <c r="AF71" s="151">
        <f t="shared" si="13"/>
        <v>7956.9499999999989</v>
      </c>
      <c r="AG71" s="152">
        <f t="shared" si="6"/>
        <v>397.84749999999997</v>
      </c>
    </row>
    <row r="72" spans="2:33" hidden="1" x14ac:dyDescent="0.25">
      <c r="B72" s="389"/>
      <c r="C72" s="176">
        <v>49</v>
      </c>
      <c r="D72" s="177">
        <v>3369</v>
      </c>
      <c r="E72" s="180">
        <v>224</v>
      </c>
      <c r="F72" s="151">
        <f t="shared" si="30"/>
        <v>280</v>
      </c>
      <c r="G72" s="184">
        <f t="shared" si="14"/>
        <v>7497.2</v>
      </c>
      <c r="H72" s="182">
        <f t="shared" si="7"/>
        <v>374.86</v>
      </c>
      <c r="I72" s="178">
        <v>3084</v>
      </c>
      <c r="J72" s="153">
        <v>206</v>
      </c>
      <c r="K72" s="151">
        <f t="shared" si="31"/>
        <v>257.5</v>
      </c>
      <c r="L72" s="151">
        <f t="shared" si="18"/>
        <v>6937.7</v>
      </c>
      <c r="M72" s="183">
        <f t="shared" si="9"/>
        <v>346.88499999999999</v>
      </c>
      <c r="N72" s="150">
        <v>3660</v>
      </c>
      <c r="O72" s="153">
        <v>242</v>
      </c>
      <c r="P72" s="151">
        <f t="shared" si="32"/>
        <v>302.5</v>
      </c>
      <c r="Q72" s="151">
        <f t="shared" si="15"/>
        <v>8882.5</v>
      </c>
      <c r="R72" s="152">
        <f t="shared" si="11"/>
        <v>444.125</v>
      </c>
      <c r="S72" s="150">
        <v>3407</v>
      </c>
      <c r="T72" s="153">
        <v>233</v>
      </c>
      <c r="U72" s="151">
        <f t="shared" si="33"/>
        <v>291.25</v>
      </c>
      <c r="V72" s="151">
        <f t="shared" si="16"/>
        <v>7725.65</v>
      </c>
      <c r="W72" s="183">
        <f t="shared" si="2"/>
        <v>386.28250000000003</v>
      </c>
      <c r="X72" s="150">
        <v>3118</v>
      </c>
      <c r="Y72" s="153">
        <v>212</v>
      </c>
      <c r="Z72" s="151">
        <f t="shared" si="34"/>
        <v>265</v>
      </c>
      <c r="AA72" s="151">
        <f t="shared" si="12"/>
        <v>7157.8499999999995</v>
      </c>
      <c r="AB72" s="152">
        <f t="shared" si="4"/>
        <v>357.89249999999998</v>
      </c>
      <c r="AC72" s="150">
        <v>3695</v>
      </c>
      <c r="AD72" s="153">
        <v>254</v>
      </c>
      <c r="AE72" s="151">
        <f t="shared" si="35"/>
        <v>317.5</v>
      </c>
      <c r="AF72" s="151">
        <f t="shared" si="13"/>
        <v>8274.4499999999989</v>
      </c>
      <c r="AG72" s="152">
        <f t="shared" si="6"/>
        <v>413.72249999999997</v>
      </c>
    </row>
    <row r="73" spans="2:33" hidden="1" x14ac:dyDescent="0.25">
      <c r="B73" s="389"/>
      <c r="C73" s="176">
        <v>50</v>
      </c>
      <c r="D73" s="177">
        <v>3456</v>
      </c>
      <c r="E73" s="180">
        <v>225</v>
      </c>
      <c r="F73" s="151">
        <f t="shared" si="30"/>
        <v>281.25</v>
      </c>
      <c r="G73" s="184">
        <f t="shared" si="14"/>
        <v>7778.45</v>
      </c>
      <c r="H73" s="182">
        <f t="shared" si="7"/>
        <v>388.92250000000001</v>
      </c>
      <c r="I73" s="178">
        <v>3165</v>
      </c>
      <c r="J73" s="153">
        <v>206</v>
      </c>
      <c r="K73" s="151">
        <f t="shared" si="31"/>
        <v>257.5</v>
      </c>
      <c r="L73" s="151">
        <f t="shared" si="18"/>
        <v>7195.2</v>
      </c>
      <c r="M73" s="183">
        <f t="shared" si="9"/>
        <v>359.76</v>
      </c>
      <c r="N73" s="150">
        <v>3753</v>
      </c>
      <c r="O73" s="153">
        <v>244</v>
      </c>
      <c r="P73" s="151">
        <f t="shared" si="32"/>
        <v>305</v>
      </c>
      <c r="Q73" s="151">
        <f t="shared" si="15"/>
        <v>9187.5</v>
      </c>
      <c r="R73" s="152">
        <f t="shared" si="11"/>
        <v>459.375</v>
      </c>
      <c r="S73" s="150">
        <v>3495</v>
      </c>
      <c r="T73" s="153">
        <v>235</v>
      </c>
      <c r="U73" s="151">
        <f t="shared" si="33"/>
        <v>293.75</v>
      </c>
      <c r="V73" s="151">
        <f t="shared" si="16"/>
        <v>8019.4</v>
      </c>
      <c r="W73" s="183">
        <f t="shared" si="2"/>
        <v>400.97</v>
      </c>
      <c r="X73" s="150">
        <v>3196</v>
      </c>
      <c r="Y73" s="153">
        <v>213</v>
      </c>
      <c r="Z73" s="151">
        <f t="shared" si="34"/>
        <v>266.25</v>
      </c>
      <c r="AA73" s="151">
        <f t="shared" si="12"/>
        <v>7424.0999999999995</v>
      </c>
      <c r="AB73" s="152">
        <f t="shared" si="4"/>
        <v>371.20499999999998</v>
      </c>
      <c r="AC73" s="150">
        <v>3795</v>
      </c>
      <c r="AD73" s="153">
        <v>257</v>
      </c>
      <c r="AE73" s="151">
        <f t="shared" si="35"/>
        <v>321.25</v>
      </c>
      <c r="AF73" s="151">
        <f t="shared" si="13"/>
        <v>8595.6999999999989</v>
      </c>
      <c r="AG73" s="152">
        <f t="shared" si="6"/>
        <v>429.78499999999997</v>
      </c>
    </row>
    <row r="74" spans="2:33" hidden="1" x14ac:dyDescent="0.25">
      <c r="B74" s="389"/>
      <c r="C74" s="176">
        <v>51</v>
      </c>
      <c r="D74" s="177">
        <v>3542</v>
      </c>
      <c r="E74" s="180">
        <v>226</v>
      </c>
      <c r="F74" s="151">
        <f t="shared" si="30"/>
        <v>282.5</v>
      </c>
      <c r="G74" s="184">
        <f t="shared" si="14"/>
        <v>8060.95</v>
      </c>
      <c r="H74" s="182">
        <f t="shared" si="7"/>
        <v>403.04750000000001</v>
      </c>
      <c r="I74" s="178">
        <v>3246</v>
      </c>
      <c r="J74" s="153">
        <v>206</v>
      </c>
      <c r="K74" s="151">
        <f t="shared" si="31"/>
        <v>257.5</v>
      </c>
      <c r="L74" s="151">
        <f t="shared" si="18"/>
        <v>7452.7</v>
      </c>
      <c r="M74" s="183">
        <f t="shared" si="9"/>
        <v>372.63499999999999</v>
      </c>
      <c r="N74" s="150">
        <v>3844</v>
      </c>
      <c r="O74" s="153">
        <v>245</v>
      </c>
      <c r="P74" s="151">
        <f t="shared" si="32"/>
        <v>306.25</v>
      </c>
      <c r="Q74" s="151">
        <f t="shared" si="15"/>
        <v>9493.75</v>
      </c>
      <c r="R74" s="152">
        <f t="shared" si="11"/>
        <v>474.6875</v>
      </c>
      <c r="S74" s="150">
        <v>3582</v>
      </c>
      <c r="T74" s="153">
        <v>237</v>
      </c>
      <c r="U74" s="151">
        <f t="shared" si="33"/>
        <v>296.25</v>
      </c>
      <c r="V74" s="151">
        <f t="shared" si="16"/>
        <v>8315.65</v>
      </c>
      <c r="W74" s="183">
        <f t="shared" si="2"/>
        <v>415.78250000000003</v>
      </c>
      <c r="X74" s="150">
        <v>3272</v>
      </c>
      <c r="Y74" s="153">
        <v>215</v>
      </c>
      <c r="Z74" s="151">
        <f t="shared" si="34"/>
        <v>268.75</v>
      </c>
      <c r="AA74" s="151">
        <f t="shared" si="12"/>
        <v>7692.8499999999995</v>
      </c>
      <c r="AB74" s="152">
        <f t="shared" si="4"/>
        <v>384.64249999999998</v>
      </c>
      <c r="AC74" s="150">
        <v>3893</v>
      </c>
      <c r="AD74" s="153">
        <v>259</v>
      </c>
      <c r="AE74" s="151">
        <f t="shared" si="35"/>
        <v>323.75</v>
      </c>
      <c r="AF74" s="151">
        <f t="shared" si="13"/>
        <v>8919.4499999999989</v>
      </c>
      <c r="AG74" s="152">
        <f t="shared" si="6"/>
        <v>445.97249999999997</v>
      </c>
    </row>
    <row r="75" spans="2:33" hidden="1" x14ac:dyDescent="0.25">
      <c r="B75" s="389"/>
      <c r="C75" s="176">
        <v>52</v>
      </c>
      <c r="D75" s="177">
        <v>3627</v>
      </c>
      <c r="E75" s="180">
        <v>226</v>
      </c>
      <c r="F75" s="151">
        <f t="shared" si="30"/>
        <v>282.5</v>
      </c>
      <c r="G75" s="184">
        <f t="shared" si="14"/>
        <v>8343.4500000000007</v>
      </c>
      <c r="H75" s="182">
        <f t="shared" si="7"/>
        <v>417.17250000000007</v>
      </c>
      <c r="I75" s="178">
        <v>3325</v>
      </c>
      <c r="J75" s="153">
        <v>206</v>
      </c>
      <c r="K75" s="151">
        <f t="shared" si="31"/>
        <v>257.5</v>
      </c>
      <c r="L75" s="151">
        <f t="shared" si="18"/>
        <v>7710.2</v>
      </c>
      <c r="M75" s="183">
        <f t="shared" si="9"/>
        <v>385.51</v>
      </c>
      <c r="N75" s="150">
        <v>3933</v>
      </c>
      <c r="O75" s="153">
        <v>246</v>
      </c>
      <c r="P75" s="151">
        <f t="shared" si="32"/>
        <v>307.5</v>
      </c>
      <c r="Q75" s="151">
        <f t="shared" si="15"/>
        <v>9801.25</v>
      </c>
      <c r="R75" s="152">
        <f t="shared" si="11"/>
        <v>490.0625</v>
      </c>
      <c r="S75" s="150">
        <v>3669</v>
      </c>
      <c r="T75" s="153">
        <v>239</v>
      </c>
      <c r="U75" s="151">
        <f t="shared" si="33"/>
        <v>298.75</v>
      </c>
      <c r="V75" s="151">
        <f t="shared" si="16"/>
        <v>8614.4</v>
      </c>
      <c r="W75" s="183">
        <f t="shared" si="2"/>
        <v>430.72</v>
      </c>
      <c r="X75" s="150">
        <v>3347</v>
      </c>
      <c r="Y75" s="153">
        <v>216</v>
      </c>
      <c r="Z75" s="151">
        <f t="shared" si="34"/>
        <v>270</v>
      </c>
      <c r="AA75" s="151">
        <f t="shared" si="12"/>
        <v>7962.8499999999995</v>
      </c>
      <c r="AB75" s="152">
        <f t="shared" si="4"/>
        <v>398.14249999999998</v>
      </c>
      <c r="AC75" s="150">
        <v>3990</v>
      </c>
      <c r="AD75" s="153">
        <v>260</v>
      </c>
      <c r="AE75" s="151">
        <f t="shared" si="35"/>
        <v>325</v>
      </c>
      <c r="AF75" s="151">
        <f t="shared" si="13"/>
        <v>9244.4499999999989</v>
      </c>
      <c r="AG75" s="152">
        <f t="shared" si="6"/>
        <v>462.22249999999997</v>
      </c>
    </row>
    <row r="76" spans="2:33" hidden="1" x14ac:dyDescent="0.25">
      <c r="B76" s="389"/>
      <c r="C76" s="176">
        <v>53</v>
      </c>
      <c r="D76" s="177">
        <v>3711</v>
      </c>
      <c r="E76" s="180">
        <v>227</v>
      </c>
      <c r="F76" s="151">
        <f t="shared" si="30"/>
        <v>283.75</v>
      </c>
      <c r="G76" s="184">
        <f t="shared" si="14"/>
        <v>8627.2000000000007</v>
      </c>
      <c r="H76" s="182">
        <f t="shared" si="7"/>
        <v>431.36000000000007</v>
      </c>
      <c r="I76" s="178">
        <v>3404</v>
      </c>
      <c r="J76" s="153">
        <v>206</v>
      </c>
      <c r="K76" s="151">
        <f t="shared" si="31"/>
        <v>257.5</v>
      </c>
      <c r="L76" s="151">
        <f t="shared" si="18"/>
        <v>7967.7</v>
      </c>
      <c r="M76" s="183">
        <f t="shared" si="9"/>
        <v>398.38499999999999</v>
      </c>
      <c r="N76" s="150">
        <v>4020</v>
      </c>
      <c r="O76" s="153">
        <v>247</v>
      </c>
      <c r="P76" s="151">
        <f t="shared" si="32"/>
        <v>308.75</v>
      </c>
      <c r="Q76" s="151">
        <f t="shared" si="15"/>
        <v>10110</v>
      </c>
      <c r="R76" s="152">
        <f t="shared" si="11"/>
        <v>505.5</v>
      </c>
      <c r="S76" s="150">
        <v>3754</v>
      </c>
      <c r="T76" s="153">
        <v>240</v>
      </c>
      <c r="U76" s="151">
        <f t="shared" si="33"/>
        <v>300</v>
      </c>
      <c r="V76" s="151">
        <f t="shared" si="16"/>
        <v>8914.4</v>
      </c>
      <c r="W76" s="183">
        <f t="shared" si="2"/>
        <v>445.72</v>
      </c>
      <c r="X76" s="150">
        <v>3422</v>
      </c>
      <c r="Y76" s="153">
        <v>217</v>
      </c>
      <c r="Z76" s="151">
        <f t="shared" si="34"/>
        <v>271.25</v>
      </c>
      <c r="AA76" s="151">
        <f t="shared" si="12"/>
        <v>8234.0999999999985</v>
      </c>
      <c r="AB76" s="152">
        <f t="shared" si="4"/>
        <v>411.70499999999993</v>
      </c>
      <c r="AC76" s="150">
        <v>4086</v>
      </c>
      <c r="AD76" s="153">
        <v>262</v>
      </c>
      <c r="AE76" s="151">
        <f t="shared" si="35"/>
        <v>327.5</v>
      </c>
      <c r="AF76" s="151">
        <f t="shared" si="13"/>
        <v>9571.9499999999989</v>
      </c>
      <c r="AG76" s="152">
        <f t="shared" si="6"/>
        <v>478.59749999999997</v>
      </c>
    </row>
    <row r="77" spans="2:33" hidden="1" x14ac:dyDescent="0.25">
      <c r="B77" s="389"/>
      <c r="C77" s="176">
        <v>54</v>
      </c>
      <c r="D77" s="177">
        <v>3794</v>
      </c>
      <c r="E77" s="180">
        <v>227</v>
      </c>
      <c r="F77" s="151">
        <f t="shared" si="30"/>
        <v>283.75</v>
      </c>
      <c r="G77" s="184">
        <f t="shared" si="14"/>
        <v>8910.9500000000007</v>
      </c>
      <c r="H77" s="182">
        <f t="shared" si="7"/>
        <v>445.54750000000007</v>
      </c>
      <c r="I77" s="178">
        <v>3483</v>
      </c>
      <c r="J77" s="153">
        <v>206</v>
      </c>
      <c r="K77" s="151">
        <f t="shared" si="31"/>
        <v>257.5</v>
      </c>
      <c r="L77" s="151">
        <f t="shared" si="18"/>
        <v>8225.2000000000007</v>
      </c>
      <c r="M77" s="183">
        <f t="shared" si="9"/>
        <v>411.26000000000005</v>
      </c>
      <c r="N77" s="150">
        <v>4105</v>
      </c>
      <c r="O77" s="153">
        <v>248</v>
      </c>
      <c r="P77" s="151">
        <f t="shared" si="32"/>
        <v>310</v>
      </c>
      <c r="Q77" s="151">
        <f t="shared" si="15"/>
        <v>10420</v>
      </c>
      <c r="R77" s="152">
        <f t="shared" si="11"/>
        <v>521</v>
      </c>
      <c r="S77" s="150">
        <v>3838</v>
      </c>
      <c r="T77" s="153">
        <v>241</v>
      </c>
      <c r="U77" s="151">
        <f t="shared" si="33"/>
        <v>301.25</v>
      </c>
      <c r="V77" s="151">
        <f t="shared" si="16"/>
        <v>9215.65</v>
      </c>
      <c r="W77" s="183">
        <f t="shared" si="2"/>
        <v>460.78250000000003</v>
      </c>
      <c r="X77" s="150">
        <v>3495</v>
      </c>
      <c r="Y77" s="153">
        <v>218</v>
      </c>
      <c r="Z77" s="151">
        <f t="shared" si="34"/>
        <v>272.5</v>
      </c>
      <c r="AA77" s="151">
        <f t="shared" si="12"/>
        <v>8506.5999999999985</v>
      </c>
      <c r="AB77" s="152">
        <f t="shared" si="4"/>
        <v>425.32999999999993</v>
      </c>
      <c r="AC77" s="150">
        <v>4180</v>
      </c>
      <c r="AD77" s="153">
        <v>263</v>
      </c>
      <c r="AE77" s="151">
        <f t="shared" si="35"/>
        <v>328.75</v>
      </c>
      <c r="AF77" s="151">
        <f t="shared" si="13"/>
        <v>9900.6999999999989</v>
      </c>
      <c r="AG77" s="152">
        <f t="shared" si="6"/>
        <v>495.03499999999997</v>
      </c>
    </row>
    <row r="78" spans="2:33" hidden="1" x14ac:dyDescent="0.25">
      <c r="B78" s="389"/>
      <c r="C78" s="176">
        <v>55</v>
      </c>
      <c r="D78" s="177">
        <v>3876</v>
      </c>
      <c r="E78" s="180">
        <v>228</v>
      </c>
      <c r="F78" s="151">
        <f t="shared" si="30"/>
        <v>285</v>
      </c>
      <c r="G78" s="184">
        <f t="shared" si="14"/>
        <v>9195.9500000000007</v>
      </c>
      <c r="H78" s="182">
        <f t="shared" si="7"/>
        <v>459.79750000000007</v>
      </c>
      <c r="I78" s="178">
        <v>3562</v>
      </c>
      <c r="J78" s="153">
        <v>206</v>
      </c>
      <c r="K78" s="151">
        <f t="shared" si="31"/>
        <v>257.5</v>
      </c>
      <c r="L78" s="151">
        <f t="shared" si="18"/>
        <v>8482.7000000000007</v>
      </c>
      <c r="M78" s="183">
        <f t="shared" si="9"/>
        <v>424.13500000000005</v>
      </c>
      <c r="N78" s="150">
        <v>4190</v>
      </c>
      <c r="O78" s="153">
        <v>249</v>
      </c>
      <c r="P78" s="151">
        <f t="shared" si="32"/>
        <v>311.25</v>
      </c>
      <c r="Q78" s="151">
        <f t="shared" si="15"/>
        <v>10731.25</v>
      </c>
      <c r="R78" s="152">
        <f t="shared" si="11"/>
        <v>536.5625</v>
      </c>
      <c r="S78" s="150">
        <v>3920</v>
      </c>
      <c r="T78" s="153">
        <v>243</v>
      </c>
      <c r="U78" s="151">
        <f t="shared" si="33"/>
        <v>303.75</v>
      </c>
      <c r="V78" s="151">
        <f t="shared" si="16"/>
        <v>9519.4</v>
      </c>
      <c r="W78" s="183">
        <f t="shared" si="2"/>
        <v>475.97</v>
      </c>
      <c r="X78" s="150">
        <v>3567</v>
      </c>
      <c r="Y78" s="153">
        <v>219</v>
      </c>
      <c r="Z78" s="151">
        <f t="shared" si="34"/>
        <v>273.75</v>
      </c>
      <c r="AA78" s="151">
        <f t="shared" si="12"/>
        <v>8780.3499999999985</v>
      </c>
      <c r="AB78" s="152">
        <f t="shared" si="4"/>
        <v>439.01749999999993</v>
      </c>
      <c r="AC78" s="150">
        <v>4274</v>
      </c>
      <c r="AD78" s="153">
        <v>265</v>
      </c>
      <c r="AE78" s="151">
        <f t="shared" si="35"/>
        <v>331.25</v>
      </c>
      <c r="AF78" s="151">
        <f t="shared" si="13"/>
        <v>10231.949999999999</v>
      </c>
      <c r="AG78" s="152">
        <f t="shared" si="6"/>
        <v>511.59749999999997</v>
      </c>
    </row>
    <row r="79" spans="2:33" ht="15.75" hidden="1" thickBot="1" x14ac:dyDescent="0.3">
      <c r="B79" s="403"/>
      <c r="C79" s="185">
        <v>56</v>
      </c>
      <c r="D79" s="186">
        <v>3958</v>
      </c>
      <c r="E79" s="187">
        <v>228</v>
      </c>
      <c r="F79" s="154">
        <f t="shared" si="30"/>
        <v>285</v>
      </c>
      <c r="G79" s="188">
        <f t="shared" si="14"/>
        <v>9480.9500000000007</v>
      </c>
      <c r="H79" s="189">
        <f t="shared" si="7"/>
        <v>474.04750000000007</v>
      </c>
      <c r="I79" s="178">
        <v>3641</v>
      </c>
      <c r="J79" s="153">
        <v>206</v>
      </c>
      <c r="K79" s="151">
        <f t="shared" si="31"/>
        <v>257.5</v>
      </c>
      <c r="L79" s="151">
        <f t="shared" si="18"/>
        <v>8740.2000000000007</v>
      </c>
      <c r="M79" s="183">
        <f t="shared" si="9"/>
        <v>437.01000000000005</v>
      </c>
      <c r="N79" s="156">
        <v>4275</v>
      </c>
      <c r="O79" s="157">
        <v>250</v>
      </c>
      <c r="P79" s="154">
        <f t="shared" si="32"/>
        <v>312.5</v>
      </c>
      <c r="Q79" s="154">
        <f t="shared" si="15"/>
        <v>11043.75</v>
      </c>
      <c r="R79" s="155">
        <f t="shared" si="11"/>
        <v>552.1875</v>
      </c>
      <c r="S79" s="156">
        <v>4002</v>
      </c>
      <c r="T79" s="157">
        <v>243</v>
      </c>
      <c r="U79" s="154">
        <f t="shared" si="33"/>
        <v>303.75</v>
      </c>
      <c r="V79" s="154">
        <f t="shared" si="16"/>
        <v>9823.15</v>
      </c>
      <c r="W79" s="190">
        <f t="shared" si="2"/>
        <v>491.15750000000003</v>
      </c>
      <c r="X79" s="156">
        <v>3637</v>
      </c>
      <c r="Y79" s="157">
        <v>220</v>
      </c>
      <c r="Z79" s="154">
        <f t="shared" si="34"/>
        <v>275</v>
      </c>
      <c r="AA79" s="154">
        <f t="shared" si="12"/>
        <v>9055.3499999999985</v>
      </c>
      <c r="AB79" s="155">
        <f t="shared" si="4"/>
        <v>452.76749999999993</v>
      </c>
      <c r="AC79" s="156">
        <v>4366</v>
      </c>
      <c r="AD79" s="157">
        <v>266</v>
      </c>
      <c r="AE79" s="154">
        <f t="shared" si="35"/>
        <v>332.5</v>
      </c>
      <c r="AF79" s="154">
        <f t="shared" si="13"/>
        <v>10564.449999999999</v>
      </c>
      <c r="AG79" s="155">
        <f t="shared" si="6"/>
        <v>528.22249999999997</v>
      </c>
    </row>
    <row r="80" spans="2:33" s="144" customFormat="1" ht="15.75" thickBot="1" x14ac:dyDescent="0.3">
      <c r="B80" s="191"/>
      <c r="C80" s="159"/>
      <c r="D80" s="159"/>
      <c r="E80" s="159"/>
      <c r="F80" s="159"/>
      <c r="G80" s="159"/>
      <c r="H80" s="159"/>
      <c r="I80" s="159"/>
      <c r="J80" s="159"/>
      <c r="K80" s="159"/>
      <c r="L80" s="159"/>
      <c r="M80" s="159"/>
      <c r="N80" s="192"/>
    </row>
    <row r="81" spans="2:19" ht="21.75" thickBot="1" x14ac:dyDescent="0.3">
      <c r="B81" s="404" t="s">
        <v>49</v>
      </c>
      <c r="C81" s="405"/>
      <c r="D81" s="405"/>
      <c r="E81" s="405"/>
      <c r="F81" s="405"/>
      <c r="G81" s="405"/>
      <c r="H81" s="406"/>
      <c r="I81" s="159"/>
      <c r="J81" s="159"/>
      <c r="K81" s="159"/>
      <c r="L81" s="159"/>
      <c r="M81" s="159"/>
      <c r="N81" s="192"/>
      <c r="O81" s="144"/>
      <c r="P81" s="144"/>
      <c r="Q81" s="144"/>
      <c r="R81" s="144"/>
      <c r="S81" s="144"/>
    </row>
    <row r="82" spans="2:19" x14ac:dyDescent="0.25">
      <c r="B82" s="425" t="s">
        <v>38</v>
      </c>
      <c r="C82" s="428" t="s">
        <v>35</v>
      </c>
      <c r="D82" s="430" t="s">
        <v>34</v>
      </c>
      <c r="E82" s="430" t="s">
        <v>48</v>
      </c>
      <c r="F82" s="428" t="s">
        <v>39</v>
      </c>
      <c r="G82" s="430" t="s">
        <v>47</v>
      </c>
      <c r="H82" s="410" t="s">
        <v>46</v>
      </c>
      <c r="I82" s="159"/>
      <c r="J82" s="159"/>
      <c r="K82" s="159"/>
      <c r="L82" s="159"/>
      <c r="M82" s="159"/>
      <c r="N82" s="192"/>
      <c r="O82" s="144"/>
      <c r="P82" s="144"/>
      <c r="Q82" s="144"/>
      <c r="R82" s="144"/>
      <c r="S82" s="144"/>
    </row>
    <row r="83" spans="2:19" x14ac:dyDescent="0.25">
      <c r="B83" s="426"/>
      <c r="C83" s="429"/>
      <c r="D83" s="431"/>
      <c r="E83" s="433"/>
      <c r="F83" s="429"/>
      <c r="G83" s="433"/>
      <c r="H83" s="411"/>
      <c r="I83" s="159"/>
      <c r="J83" s="159"/>
      <c r="K83" s="159"/>
      <c r="L83" s="159"/>
      <c r="M83" s="159"/>
      <c r="N83" s="192"/>
      <c r="O83" s="144"/>
      <c r="P83" s="144"/>
      <c r="Q83" s="144"/>
      <c r="R83" s="144"/>
      <c r="S83" s="144"/>
    </row>
    <row r="84" spans="2:19" ht="15.75" thickBot="1" x14ac:dyDescent="0.3">
      <c r="B84" s="427"/>
      <c r="C84" s="429"/>
      <c r="D84" s="432"/>
      <c r="E84" s="434"/>
      <c r="F84" s="435"/>
      <c r="G84" s="434"/>
      <c r="H84" s="412"/>
      <c r="I84" s="159"/>
      <c r="J84" s="159"/>
      <c r="K84" s="159"/>
      <c r="L84" s="159"/>
      <c r="M84" s="159"/>
      <c r="N84" s="192"/>
      <c r="O84" s="144"/>
      <c r="P84" s="144"/>
      <c r="Q84" s="144"/>
      <c r="R84" s="144"/>
      <c r="S84" s="144"/>
    </row>
    <row r="85" spans="2:19" x14ac:dyDescent="0.25">
      <c r="B85" s="413" t="s">
        <v>59</v>
      </c>
      <c r="C85" s="60">
        <v>0</v>
      </c>
      <c r="D85" s="132">
        <f>(D23+S23)/2</f>
        <v>42</v>
      </c>
      <c r="E85" s="415">
        <f>(E23+T23)/2</f>
        <v>158</v>
      </c>
      <c r="F85" s="418">
        <f>(F23+U23)/2</f>
        <v>237</v>
      </c>
      <c r="G85" s="421">
        <f>(G23+V23)/2</f>
        <v>237</v>
      </c>
      <c r="H85" s="422">
        <f>G85*5%</f>
        <v>11.850000000000001</v>
      </c>
      <c r="I85" s="159"/>
      <c r="J85" s="159"/>
      <c r="K85" s="159"/>
      <c r="L85" s="159"/>
      <c r="M85" s="159"/>
      <c r="N85" s="192"/>
      <c r="O85" s="144"/>
      <c r="P85" s="144"/>
      <c r="Q85" s="144"/>
      <c r="R85" s="144"/>
      <c r="S85" s="144"/>
    </row>
    <row r="86" spans="2:19" x14ac:dyDescent="0.25">
      <c r="B86" s="414"/>
      <c r="C86" s="61">
        <v>1</v>
      </c>
      <c r="D86" s="132">
        <f t="shared" ref="D86:D101" si="36">(D24+S24)/2</f>
        <v>54</v>
      </c>
      <c r="E86" s="416"/>
      <c r="F86" s="419"/>
      <c r="G86" s="416"/>
      <c r="H86" s="423"/>
      <c r="I86" s="159"/>
      <c r="J86" s="159"/>
      <c r="K86" s="159"/>
      <c r="L86" s="159"/>
      <c r="M86" s="159"/>
      <c r="N86" s="192"/>
      <c r="O86" s="144"/>
      <c r="P86" s="144"/>
      <c r="Q86" s="144"/>
      <c r="R86" s="144"/>
      <c r="S86" s="144"/>
    </row>
    <row r="87" spans="2:19" x14ac:dyDescent="0.25">
      <c r="B87" s="414"/>
      <c r="C87" s="61">
        <v>2</v>
      </c>
      <c r="D87" s="132">
        <f t="shared" si="36"/>
        <v>69</v>
      </c>
      <c r="E87" s="416"/>
      <c r="F87" s="419"/>
      <c r="G87" s="416"/>
      <c r="H87" s="423"/>
      <c r="I87" s="159"/>
      <c r="J87" s="159"/>
      <c r="K87" s="159"/>
      <c r="L87" s="159"/>
      <c r="M87" s="159"/>
      <c r="N87" s="192"/>
      <c r="O87" s="144"/>
      <c r="P87" s="144"/>
      <c r="Q87" s="144"/>
      <c r="R87" s="144"/>
      <c r="S87" s="144"/>
    </row>
    <row r="88" spans="2:19" x14ac:dyDescent="0.25">
      <c r="B88" s="414"/>
      <c r="C88" s="61">
        <v>3</v>
      </c>
      <c r="D88" s="132">
        <f t="shared" si="36"/>
        <v>85</v>
      </c>
      <c r="E88" s="416"/>
      <c r="F88" s="419"/>
      <c r="G88" s="416"/>
      <c r="H88" s="423"/>
      <c r="I88" s="159"/>
      <c r="J88" s="159"/>
      <c r="K88" s="159"/>
      <c r="L88" s="159"/>
      <c r="M88" s="159"/>
      <c r="N88" s="192"/>
      <c r="O88" s="144"/>
      <c r="P88" s="144"/>
      <c r="Q88" s="144"/>
      <c r="R88" s="144"/>
      <c r="S88" s="144"/>
    </row>
    <row r="89" spans="2:19" x14ac:dyDescent="0.25">
      <c r="B89" s="414"/>
      <c r="C89" s="61">
        <v>4</v>
      </c>
      <c r="D89" s="62">
        <f t="shared" si="36"/>
        <v>104.5</v>
      </c>
      <c r="E89" s="416"/>
      <c r="F89" s="419"/>
      <c r="G89" s="416"/>
      <c r="H89" s="423"/>
      <c r="I89" s="159"/>
      <c r="J89" s="159"/>
      <c r="K89" s="159"/>
      <c r="L89" s="159"/>
      <c r="M89" s="159"/>
      <c r="N89" s="192"/>
      <c r="O89" s="144"/>
      <c r="P89" s="144"/>
      <c r="Q89" s="144"/>
      <c r="R89" s="144"/>
      <c r="S89" s="144"/>
    </row>
    <row r="90" spans="2:19" x14ac:dyDescent="0.25">
      <c r="B90" s="414"/>
      <c r="C90" s="61">
        <v>5</v>
      </c>
      <c r="D90" s="132">
        <f t="shared" si="36"/>
        <v>127</v>
      </c>
      <c r="E90" s="416"/>
      <c r="F90" s="419"/>
      <c r="G90" s="416"/>
      <c r="H90" s="423"/>
      <c r="I90" s="159"/>
      <c r="J90" s="159"/>
      <c r="K90" s="159"/>
      <c r="L90" s="159"/>
      <c r="M90" s="159"/>
      <c r="N90" s="192"/>
      <c r="O90" s="144"/>
      <c r="P90" s="144"/>
      <c r="Q90" s="144"/>
      <c r="R90" s="144"/>
      <c r="S90" s="144"/>
    </row>
    <row r="91" spans="2:19" ht="15" customHeight="1" x14ac:dyDescent="0.25">
      <c r="B91" s="414"/>
      <c r="C91" s="61">
        <v>6</v>
      </c>
      <c r="D91" s="62">
        <f t="shared" si="36"/>
        <v>152.5</v>
      </c>
      <c r="E91" s="416"/>
      <c r="F91" s="419"/>
      <c r="G91" s="416"/>
      <c r="H91" s="423"/>
      <c r="I91" s="159"/>
      <c r="J91" s="159"/>
      <c r="K91" s="159"/>
      <c r="L91" s="159"/>
      <c r="M91" s="159"/>
      <c r="N91" s="192"/>
      <c r="O91" s="144"/>
      <c r="P91" s="144"/>
      <c r="Q91" s="144"/>
      <c r="R91" s="144"/>
      <c r="S91" s="144"/>
    </row>
    <row r="92" spans="2:19" ht="15.75" customHeight="1" x14ac:dyDescent="0.25">
      <c r="B92" s="414"/>
      <c r="C92" s="61">
        <v>7</v>
      </c>
      <c r="D92" s="132">
        <f t="shared" si="36"/>
        <v>181</v>
      </c>
      <c r="E92" s="417"/>
      <c r="F92" s="420"/>
      <c r="G92" s="417"/>
      <c r="H92" s="424"/>
      <c r="I92" s="159"/>
      <c r="J92" s="159"/>
      <c r="K92" s="159"/>
      <c r="L92" s="159"/>
      <c r="M92" s="159"/>
      <c r="N92" s="192"/>
      <c r="O92" s="144"/>
      <c r="P92" s="144"/>
      <c r="Q92" s="144"/>
      <c r="R92" s="144"/>
      <c r="S92" s="144"/>
    </row>
    <row r="93" spans="2:19" ht="15" customHeight="1" x14ac:dyDescent="0.25">
      <c r="B93" s="414"/>
      <c r="C93" s="61">
        <v>8</v>
      </c>
      <c r="D93" s="63">
        <f t="shared" si="36"/>
        <v>212.5</v>
      </c>
      <c r="E93" s="63">
        <f t="shared" ref="E93:E101" si="37">(E31+T31)/2</f>
        <v>34.5</v>
      </c>
      <c r="F93" s="64">
        <f t="shared" ref="F93:F101" si="38">(F31+U31)/2</f>
        <v>51.75</v>
      </c>
      <c r="G93" s="65">
        <f t="shared" ref="G93:G101" si="39">(G31+V31)/2</f>
        <v>288.75</v>
      </c>
      <c r="H93" s="214">
        <f>G93*5%</f>
        <v>14.4375</v>
      </c>
      <c r="I93" s="159"/>
      <c r="J93" s="159"/>
      <c r="K93" s="159"/>
      <c r="L93" s="159"/>
      <c r="M93" s="159"/>
      <c r="N93" s="192"/>
      <c r="O93" s="144"/>
      <c r="P93" s="144"/>
      <c r="Q93" s="144"/>
      <c r="R93" s="144"/>
      <c r="S93" s="144"/>
    </row>
    <row r="94" spans="2:19" ht="15" customHeight="1" x14ac:dyDescent="0.25">
      <c r="B94" s="414"/>
      <c r="C94" s="61">
        <v>9</v>
      </c>
      <c r="D94" s="63">
        <f t="shared" si="36"/>
        <v>246.5</v>
      </c>
      <c r="E94" s="63">
        <f t="shared" si="37"/>
        <v>39</v>
      </c>
      <c r="F94" s="64">
        <f t="shared" si="38"/>
        <v>58.5</v>
      </c>
      <c r="G94" s="65">
        <f t="shared" si="39"/>
        <v>347.25</v>
      </c>
      <c r="H94" s="214">
        <f t="shared" ref="H94:H141" si="40">G94*5%</f>
        <v>17.362500000000001</v>
      </c>
      <c r="I94" s="159"/>
      <c r="J94" s="159"/>
      <c r="K94" s="159"/>
      <c r="L94" s="159"/>
      <c r="M94" s="159"/>
      <c r="N94" s="192"/>
      <c r="O94" s="144"/>
      <c r="P94" s="144"/>
      <c r="Q94" s="144"/>
      <c r="R94" s="144"/>
      <c r="S94" s="144"/>
    </row>
    <row r="95" spans="2:19" x14ac:dyDescent="0.25">
      <c r="B95" s="414"/>
      <c r="C95" s="61">
        <v>10</v>
      </c>
      <c r="D95" s="66">
        <f t="shared" si="36"/>
        <v>284</v>
      </c>
      <c r="E95" s="63">
        <f t="shared" si="37"/>
        <v>44</v>
      </c>
      <c r="F95" s="64">
        <f t="shared" si="38"/>
        <v>66</v>
      </c>
      <c r="G95" s="65">
        <f t="shared" si="39"/>
        <v>413.25</v>
      </c>
      <c r="H95" s="214">
        <f t="shared" si="40"/>
        <v>20.662500000000001</v>
      </c>
      <c r="I95" s="159"/>
      <c r="J95" s="159"/>
      <c r="K95" s="159"/>
      <c r="L95" s="159"/>
      <c r="M95" s="159"/>
      <c r="N95" s="192"/>
      <c r="O95" s="144"/>
      <c r="P95" s="144"/>
      <c r="Q95" s="144"/>
      <c r="R95" s="144"/>
      <c r="S95" s="144"/>
    </row>
    <row r="96" spans="2:19" x14ac:dyDescent="0.25">
      <c r="B96" s="442" t="s">
        <v>7</v>
      </c>
      <c r="C96" s="67">
        <v>11</v>
      </c>
      <c r="D96" s="68">
        <f t="shared" si="36"/>
        <v>325</v>
      </c>
      <c r="E96" s="69">
        <f t="shared" si="37"/>
        <v>49</v>
      </c>
      <c r="F96" s="70">
        <f t="shared" si="38"/>
        <v>71.05</v>
      </c>
      <c r="G96" s="71">
        <f t="shared" si="39"/>
        <v>484.3</v>
      </c>
      <c r="H96" s="214">
        <f t="shared" si="40"/>
        <v>24.215000000000003</v>
      </c>
      <c r="I96" s="159"/>
      <c r="J96" s="159"/>
      <c r="K96" s="159"/>
      <c r="L96" s="159"/>
      <c r="M96" s="159"/>
      <c r="N96" s="192"/>
      <c r="O96" s="144"/>
      <c r="P96" s="144"/>
      <c r="Q96" s="144"/>
      <c r="R96" s="144"/>
      <c r="S96" s="144"/>
    </row>
    <row r="97" spans="2:19" x14ac:dyDescent="0.25">
      <c r="B97" s="442"/>
      <c r="C97" s="67">
        <v>12</v>
      </c>
      <c r="D97" s="69">
        <f t="shared" si="36"/>
        <v>369.5</v>
      </c>
      <c r="E97" s="69">
        <f t="shared" si="37"/>
        <v>54</v>
      </c>
      <c r="F97" s="70">
        <f t="shared" si="38"/>
        <v>78.3</v>
      </c>
      <c r="G97" s="71">
        <f t="shared" si="39"/>
        <v>562.6</v>
      </c>
      <c r="H97" s="214">
        <f t="shared" si="40"/>
        <v>28.130000000000003</v>
      </c>
      <c r="I97" s="159"/>
      <c r="J97" s="159"/>
      <c r="K97" s="144"/>
      <c r="L97" s="144"/>
      <c r="M97" s="144"/>
      <c r="N97" s="192"/>
      <c r="O97" s="144"/>
      <c r="P97" s="144"/>
      <c r="Q97" s="144"/>
      <c r="R97" s="144"/>
      <c r="S97" s="144"/>
    </row>
    <row r="98" spans="2:19" x14ac:dyDescent="0.25">
      <c r="B98" s="442"/>
      <c r="C98" s="67">
        <v>13</v>
      </c>
      <c r="D98" s="68">
        <f t="shared" si="36"/>
        <v>416</v>
      </c>
      <c r="E98" s="69">
        <f t="shared" si="37"/>
        <v>59</v>
      </c>
      <c r="F98" s="70">
        <f t="shared" si="38"/>
        <v>85.55</v>
      </c>
      <c r="G98" s="71">
        <f t="shared" si="39"/>
        <v>648.15000000000009</v>
      </c>
      <c r="H98" s="214">
        <f t="shared" si="40"/>
        <v>32.407500000000006</v>
      </c>
      <c r="I98" s="159"/>
      <c r="J98" s="159"/>
      <c r="K98" s="144"/>
      <c r="L98" s="144"/>
      <c r="M98" s="144"/>
      <c r="N98" s="192"/>
      <c r="O98" s="144"/>
      <c r="P98" s="144"/>
      <c r="Q98" s="144"/>
      <c r="R98" s="144"/>
      <c r="S98" s="144"/>
    </row>
    <row r="99" spans="2:19" x14ac:dyDescent="0.25">
      <c r="B99" s="442"/>
      <c r="C99" s="67">
        <v>14</v>
      </c>
      <c r="D99" s="68">
        <f t="shared" si="36"/>
        <v>466</v>
      </c>
      <c r="E99" s="69">
        <f t="shared" si="37"/>
        <v>64.5</v>
      </c>
      <c r="F99" s="70">
        <f t="shared" si="38"/>
        <v>93.525000000000006</v>
      </c>
      <c r="G99" s="71">
        <f t="shared" si="39"/>
        <v>741.67499999999995</v>
      </c>
      <c r="H99" s="214">
        <f t="shared" si="40"/>
        <v>37.083750000000002</v>
      </c>
      <c r="I99" s="159"/>
      <c r="J99" s="159"/>
      <c r="K99" s="144"/>
      <c r="L99" s="144"/>
      <c r="M99" s="144"/>
      <c r="N99" s="192"/>
      <c r="O99" s="144"/>
      <c r="P99" s="144"/>
      <c r="Q99" s="144"/>
      <c r="R99" s="144"/>
      <c r="S99" s="144"/>
    </row>
    <row r="100" spans="2:19" x14ac:dyDescent="0.25">
      <c r="B100" s="442"/>
      <c r="C100" s="67">
        <v>15</v>
      </c>
      <c r="D100" s="68">
        <f t="shared" si="36"/>
        <v>519</v>
      </c>
      <c r="E100" s="69">
        <f t="shared" si="37"/>
        <v>70</v>
      </c>
      <c r="F100" s="70">
        <f t="shared" si="38"/>
        <v>101.5</v>
      </c>
      <c r="G100" s="71">
        <f t="shared" si="39"/>
        <v>843.17499999999995</v>
      </c>
      <c r="H100" s="214">
        <f t="shared" si="40"/>
        <v>42.158749999999998</v>
      </c>
      <c r="I100" s="159"/>
      <c r="J100" s="159"/>
      <c r="K100" s="144"/>
      <c r="L100" s="144"/>
      <c r="M100" s="144"/>
      <c r="N100" s="192"/>
      <c r="O100" s="144"/>
      <c r="P100" s="144"/>
      <c r="Q100" s="144"/>
      <c r="R100" s="144"/>
      <c r="S100" s="144"/>
    </row>
    <row r="101" spans="2:19" x14ac:dyDescent="0.25">
      <c r="B101" s="442"/>
      <c r="C101" s="67">
        <v>16</v>
      </c>
      <c r="D101" s="68">
        <f t="shared" si="36"/>
        <v>576</v>
      </c>
      <c r="E101" s="69">
        <f t="shared" si="37"/>
        <v>76</v>
      </c>
      <c r="F101" s="70">
        <f t="shared" si="38"/>
        <v>110.19999999999999</v>
      </c>
      <c r="G101" s="71">
        <f t="shared" si="39"/>
        <v>953.375</v>
      </c>
      <c r="H101" s="214">
        <f t="shared" si="40"/>
        <v>47.668750000000003</v>
      </c>
      <c r="I101" s="159"/>
      <c r="J101" s="159"/>
      <c r="K101" s="159"/>
      <c r="L101" s="159"/>
      <c r="M101" s="159"/>
      <c r="N101" s="192"/>
      <c r="O101" s="144"/>
      <c r="P101" s="144"/>
      <c r="Q101" s="144"/>
      <c r="R101" s="144"/>
      <c r="S101" s="144"/>
    </row>
    <row r="102" spans="2:19" x14ac:dyDescent="0.25">
      <c r="B102" s="442"/>
      <c r="C102" s="67">
        <v>17</v>
      </c>
      <c r="D102" s="69">
        <f t="shared" ref="D102:G117" si="41">(D40+S40)/2</f>
        <v>635.5</v>
      </c>
      <c r="E102" s="69">
        <f t="shared" si="41"/>
        <v>82</v>
      </c>
      <c r="F102" s="70">
        <f t="shared" si="41"/>
        <v>118.9</v>
      </c>
      <c r="G102" s="71">
        <f t="shared" si="41"/>
        <v>1072.2750000000001</v>
      </c>
      <c r="H102" s="214">
        <f t="shared" si="40"/>
        <v>53.61375000000001</v>
      </c>
      <c r="I102" s="159"/>
      <c r="J102" s="159"/>
      <c r="K102" s="159"/>
      <c r="L102" s="159"/>
      <c r="M102" s="159"/>
      <c r="N102" s="192"/>
      <c r="O102" s="144"/>
      <c r="P102" s="144"/>
      <c r="Q102" s="144"/>
      <c r="R102" s="144"/>
      <c r="S102" s="144"/>
    </row>
    <row r="103" spans="2:19" x14ac:dyDescent="0.25">
      <c r="B103" s="442"/>
      <c r="C103" s="67">
        <v>18</v>
      </c>
      <c r="D103" s="69">
        <f t="shared" si="41"/>
        <v>698.5</v>
      </c>
      <c r="E103" s="69">
        <f t="shared" si="41"/>
        <v>88</v>
      </c>
      <c r="F103" s="70">
        <f t="shared" si="41"/>
        <v>127.6</v>
      </c>
      <c r="G103" s="71">
        <f t="shared" si="41"/>
        <v>1199.875</v>
      </c>
      <c r="H103" s="214">
        <f t="shared" si="40"/>
        <v>59.993750000000006</v>
      </c>
      <c r="I103" s="159"/>
      <c r="J103" s="159"/>
      <c r="K103" s="159"/>
      <c r="L103" s="159"/>
      <c r="M103" s="159"/>
      <c r="N103" s="192"/>
      <c r="O103" s="144"/>
      <c r="P103" s="144"/>
      <c r="Q103" s="144"/>
      <c r="R103" s="144"/>
      <c r="S103" s="144"/>
    </row>
    <row r="104" spans="2:19" ht="15" customHeight="1" x14ac:dyDescent="0.25">
      <c r="B104" s="442"/>
      <c r="C104" s="67">
        <v>19</v>
      </c>
      <c r="D104" s="68">
        <f t="shared" si="41"/>
        <v>764</v>
      </c>
      <c r="E104" s="69">
        <f t="shared" si="41"/>
        <v>94</v>
      </c>
      <c r="F104" s="70">
        <f t="shared" si="41"/>
        <v>136.30000000000001</v>
      </c>
      <c r="G104" s="71">
        <f t="shared" si="41"/>
        <v>1336.175</v>
      </c>
      <c r="H104" s="214">
        <f t="shared" si="40"/>
        <v>66.808750000000003</v>
      </c>
      <c r="I104" s="159"/>
      <c r="J104" s="159"/>
      <c r="K104" s="159"/>
      <c r="L104" s="159"/>
      <c r="M104" s="159"/>
      <c r="N104" s="192"/>
      <c r="O104" s="144"/>
      <c r="P104" s="144"/>
      <c r="Q104" s="144"/>
      <c r="R104" s="144"/>
      <c r="S104" s="144"/>
    </row>
    <row r="105" spans="2:19" x14ac:dyDescent="0.25">
      <c r="B105" s="442"/>
      <c r="C105" s="67">
        <v>20</v>
      </c>
      <c r="D105" s="69">
        <f t="shared" si="41"/>
        <v>832.5</v>
      </c>
      <c r="E105" s="69">
        <f t="shared" si="41"/>
        <v>100</v>
      </c>
      <c r="F105" s="70">
        <f t="shared" si="41"/>
        <v>145</v>
      </c>
      <c r="G105" s="71">
        <f t="shared" si="41"/>
        <v>1481.175</v>
      </c>
      <c r="H105" s="214">
        <f t="shared" si="40"/>
        <v>74.058750000000003</v>
      </c>
      <c r="I105" s="159"/>
      <c r="J105" s="159"/>
      <c r="K105" s="159"/>
      <c r="L105" s="159"/>
      <c r="M105" s="159"/>
      <c r="N105" s="192"/>
      <c r="O105" s="144"/>
      <c r="P105" s="144"/>
      <c r="Q105" s="144"/>
      <c r="R105" s="144"/>
      <c r="S105" s="144"/>
    </row>
    <row r="106" spans="2:19" x14ac:dyDescent="0.25">
      <c r="B106" s="442"/>
      <c r="C106" s="67">
        <v>21</v>
      </c>
      <c r="D106" s="69">
        <f t="shared" si="41"/>
        <v>903.5</v>
      </c>
      <c r="E106" s="69">
        <f t="shared" si="41"/>
        <v>106</v>
      </c>
      <c r="F106" s="70">
        <f t="shared" si="41"/>
        <v>153.69999999999999</v>
      </c>
      <c r="G106" s="71">
        <f t="shared" si="41"/>
        <v>1634.875</v>
      </c>
      <c r="H106" s="214">
        <f t="shared" si="40"/>
        <v>81.743750000000006</v>
      </c>
      <c r="I106" s="159"/>
      <c r="J106" s="159"/>
      <c r="K106" s="159"/>
      <c r="L106" s="159"/>
      <c r="M106" s="159"/>
      <c r="N106" s="192"/>
      <c r="O106" s="144"/>
      <c r="P106" s="144"/>
      <c r="Q106" s="144"/>
      <c r="R106" s="144"/>
      <c r="S106" s="144"/>
    </row>
    <row r="107" spans="2:19" x14ac:dyDescent="0.25">
      <c r="B107" s="442"/>
      <c r="C107" s="67">
        <v>22</v>
      </c>
      <c r="D107" s="69">
        <f t="shared" si="41"/>
        <v>977.5</v>
      </c>
      <c r="E107" s="69">
        <f t="shared" si="41"/>
        <v>112.5</v>
      </c>
      <c r="F107" s="70">
        <f t="shared" si="41"/>
        <v>163.125</v>
      </c>
      <c r="G107" s="71">
        <f t="shared" si="41"/>
        <v>1798</v>
      </c>
      <c r="H107" s="214">
        <f t="shared" si="40"/>
        <v>89.9</v>
      </c>
      <c r="I107" s="159"/>
      <c r="J107" s="159"/>
      <c r="K107" s="159"/>
      <c r="L107" s="159"/>
      <c r="M107" s="159"/>
      <c r="N107" s="192"/>
      <c r="O107" s="144"/>
      <c r="P107" s="144"/>
      <c r="Q107" s="144"/>
      <c r="R107" s="144"/>
      <c r="S107" s="144"/>
    </row>
    <row r="108" spans="2:19" x14ac:dyDescent="0.25">
      <c r="B108" s="442"/>
      <c r="C108" s="67">
        <v>23</v>
      </c>
      <c r="D108" s="69">
        <f t="shared" si="41"/>
        <v>1052.5</v>
      </c>
      <c r="E108" s="69">
        <f t="shared" si="41"/>
        <v>119</v>
      </c>
      <c r="F108" s="70">
        <f t="shared" si="41"/>
        <v>172.55</v>
      </c>
      <c r="G108" s="71">
        <f t="shared" si="41"/>
        <v>1970.5500000000002</v>
      </c>
      <c r="H108" s="214">
        <f t="shared" si="40"/>
        <v>98.527500000000018</v>
      </c>
      <c r="I108" s="159"/>
      <c r="J108" s="159"/>
      <c r="K108" s="159"/>
      <c r="L108" s="159"/>
      <c r="M108" s="159"/>
      <c r="N108" s="192"/>
      <c r="O108" s="144"/>
      <c r="P108" s="144"/>
      <c r="Q108" s="144"/>
      <c r="R108" s="144"/>
      <c r="S108" s="144"/>
    </row>
    <row r="109" spans="2:19" ht="18.75" x14ac:dyDescent="0.3">
      <c r="B109" s="442"/>
      <c r="C109" s="67">
        <v>24</v>
      </c>
      <c r="D109" s="68">
        <f t="shared" si="41"/>
        <v>1130</v>
      </c>
      <c r="E109" s="69">
        <f t="shared" si="41"/>
        <v>125.5</v>
      </c>
      <c r="F109" s="70">
        <f t="shared" si="41"/>
        <v>181.97499999999999</v>
      </c>
      <c r="G109" s="71">
        <f t="shared" si="41"/>
        <v>2152.5250000000001</v>
      </c>
      <c r="H109" s="214">
        <f t="shared" si="40"/>
        <v>107.62625000000001</v>
      </c>
      <c r="I109" s="159"/>
      <c r="J109" s="159"/>
      <c r="K109" s="443"/>
      <c r="L109" s="443"/>
      <c r="M109" s="443"/>
      <c r="N109" s="192"/>
      <c r="O109" s="144"/>
      <c r="P109" s="144"/>
      <c r="Q109" s="144"/>
      <c r="R109" s="144"/>
      <c r="S109" s="144"/>
    </row>
    <row r="110" spans="2:19" x14ac:dyDescent="0.25">
      <c r="B110" s="442"/>
      <c r="C110" s="67">
        <v>25</v>
      </c>
      <c r="D110" s="69">
        <f t="shared" si="41"/>
        <v>1209.5</v>
      </c>
      <c r="E110" s="69">
        <f t="shared" si="41"/>
        <v>132</v>
      </c>
      <c r="F110" s="70">
        <f t="shared" si="41"/>
        <v>191.39999999999998</v>
      </c>
      <c r="G110" s="71">
        <f t="shared" si="41"/>
        <v>2343.9250000000002</v>
      </c>
      <c r="H110" s="214">
        <f t="shared" si="40"/>
        <v>117.19625000000002</v>
      </c>
      <c r="I110" s="159"/>
      <c r="J110" s="159"/>
      <c r="K110" s="159"/>
      <c r="L110" s="159"/>
      <c r="M110" s="159"/>
      <c r="N110" s="192"/>
      <c r="O110" s="144"/>
      <c r="P110" s="144"/>
      <c r="Q110" s="144"/>
      <c r="R110" s="144"/>
      <c r="S110" s="144"/>
    </row>
    <row r="111" spans="2:19" x14ac:dyDescent="0.25">
      <c r="B111" s="444" t="s">
        <v>40</v>
      </c>
      <c r="C111" s="52">
        <v>26</v>
      </c>
      <c r="D111" s="53">
        <f t="shared" si="41"/>
        <v>1290.5</v>
      </c>
      <c r="E111" s="53">
        <f t="shared" si="41"/>
        <v>138.5</v>
      </c>
      <c r="F111" s="54">
        <f t="shared" si="41"/>
        <v>103.875</v>
      </c>
      <c r="G111" s="72">
        <f t="shared" si="41"/>
        <v>2447.8000000000002</v>
      </c>
      <c r="H111" s="214">
        <f t="shared" si="40"/>
        <v>122.39000000000001</v>
      </c>
      <c r="I111" s="159"/>
      <c r="J111" s="159"/>
      <c r="K111" s="159"/>
      <c r="L111" s="159"/>
      <c r="M111" s="159"/>
      <c r="N111" s="192"/>
      <c r="O111" s="144"/>
      <c r="P111" s="144"/>
      <c r="Q111" s="144"/>
      <c r="R111" s="144"/>
      <c r="S111" s="144"/>
    </row>
    <row r="112" spans="2:19" ht="15.75" thickBot="1" x14ac:dyDescent="0.3">
      <c r="B112" s="444"/>
      <c r="C112" s="52">
        <v>27</v>
      </c>
      <c r="D112" s="55">
        <f t="shared" si="41"/>
        <v>1373</v>
      </c>
      <c r="E112" s="53">
        <f t="shared" si="41"/>
        <v>145</v>
      </c>
      <c r="F112" s="54">
        <f t="shared" si="41"/>
        <v>108.75</v>
      </c>
      <c r="G112" s="72">
        <f t="shared" si="41"/>
        <v>2556.5500000000002</v>
      </c>
      <c r="H112" s="214">
        <f t="shared" si="40"/>
        <v>127.82750000000001</v>
      </c>
      <c r="I112" s="159"/>
      <c r="J112" s="159"/>
      <c r="K112" s="159"/>
      <c r="L112" s="159"/>
      <c r="M112" s="159"/>
      <c r="N112" s="192"/>
      <c r="O112" s="144"/>
      <c r="P112" s="144"/>
      <c r="Q112" s="144"/>
      <c r="R112" s="144"/>
      <c r="S112" s="144"/>
    </row>
    <row r="113" spans="2:19" x14ac:dyDescent="0.25">
      <c r="B113" s="444"/>
      <c r="C113" s="52">
        <v>28</v>
      </c>
      <c r="D113" s="53">
        <f t="shared" si="41"/>
        <v>1457.5</v>
      </c>
      <c r="E113" s="53">
        <f t="shared" si="41"/>
        <v>151.5</v>
      </c>
      <c r="F113" s="54">
        <f t="shared" si="41"/>
        <v>113.625</v>
      </c>
      <c r="G113" s="72">
        <f t="shared" si="41"/>
        <v>2670.1750000000002</v>
      </c>
      <c r="H113" s="214">
        <f t="shared" si="40"/>
        <v>133.50875000000002</v>
      </c>
      <c r="I113" s="159"/>
      <c r="J113" s="159"/>
      <c r="K113" s="436" t="s">
        <v>66</v>
      </c>
      <c r="L113" s="437"/>
      <c r="M113" s="438"/>
      <c r="N113" s="192"/>
      <c r="O113" s="144"/>
      <c r="P113" s="144"/>
      <c r="Q113" s="144"/>
      <c r="R113" s="144"/>
      <c r="S113" s="144"/>
    </row>
    <row r="114" spans="2:19" ht="15.75" thickBot="1" x14ac:dyDescent="0.3">
      <c r="B114" s="444"/>
      <c r="C114" s="52">
        <v>29</v>
      </c>
      <c r="D114" s="55">
        <f t="shared" si="41"/>
        <v>1544</v>
      </c>
      <c r="E114" s="53">
        <f t="shared" si="41"/>
        <v>157.5</v>
      </c>
      <c r="F114" s="54">
        <f t="shared" si="41"/>
        <v>118.125</v>
      </c>
      <c r="G114" s="72">
        <f t="shared" si="41"/>
        <v>2788.3</v>
      </c>
      <c r="H114" s="214">
        <f t="shared" si="40"/>
        <v>139.41500000000002</v>
      </c>
      <c r="I114" s="159"/>
      <c r="J114" s="159"/>
      <c r="K114" s="439"/>
      <c r="L114" s="440"/>
      <c r="M114" s="441"/>
      <c r="N114" s="192"/>
      <c r="O114" s="144"/>
      <c r="P114" s="144"/>
      <c r="Q114" s="144"/>
      <c r="R114" s="144"/>
      <c r="S114" s="144"/>
    </row>
    <row r="115" spans="2:19" ht="15" customHeight="1" x14ac:dyDescent="0.25">
      <c r="B115" s="444"/>
      <c r="C115" s="52">
        <v>30</v>
      </c>
      <c r="D115" s="55">
        <f t="shared" si="41"/>
        <v>1632</v>
      </c>
      <c r="E115" s="53">
        <f t="shared" si="41"/>
        <v>164</v>
      </c>
      <c r="F115" s="54">
        <f t="shared" si="41"/>
        <v>123</v>
      </c>
      <c r="G115" s="72">
        <f t="shared" si="41"/>
        <v>2911.3</v>
      </c>
      <c r="H115" s="214">
        <f t="shared" si="40"/>
        <v>145.56500000000003</v>
      </c>
      <c r="I115" s="159"/>
      <c r="J115" s="159"/>
      <c r="K115" s="447" t="s">
        <v>79</v>
      </c>
      <c r="L115" s="447"/>
      <c r="M115" s="447"/>
      <c r="N115" s="192"/>
      <c r="O115" s="144"/>
      <c r="P115" s="144"/>
      <c r="Q115" s="144"/>
      <c r="R115" s="144"/>
      <c r="S115" s="144"/>
    </row>
    <row r="116" spans="2:19" ht="15.75" customHeight="1" x14ac:dyDescent="0.25">
      <c r="B116" s="444"/>
      <c r="C116" s="52">
        <v>31</v>
      </c>
      <c r="D116" s="53">
        <f t="shared" si="41"/>
        <v>1721.5</v>
      </c>
      <c r="E116" s="53">
        <f t="shared" si="41"/>
        <v>170</v>
      </c>
      <c r="F116" s="54">
        <f t="shared" si="41"/>
        <v>127.5</v>
      </c>
      <c r="G116" s="72">
        <f t="shared" si="41"/>
        <v>3038.8</v>
      </c>
      <c r="H116" s="215">
        <f t="shared" si="40"/>
        <v>151.94000000000003</v>
      </c>
      <c r="I116" s="159"/>
      <c r="J116" s="159"/>
      <c r="K116" s="447"/>
      <c r="L116" s="447"/>
      <c r="M116" s="447"/>
      <c r="N116" s="192"/>
      <c r="O116" s="144"/>
      <c r="P116" s="144"/>
      <c r="Q116" s="144"/>
      <c r="R116" s="144"/>
      <c r="S116" s="144"/>
    </row>
    <row r="117" spans="2:19" x14ac:dyDescent="0.25">
      <c r="B117" s="444"/>
      <c r="C117" s="52">
        <v>32</v>
      </c>
      <c r="D117" s="55">
        <f t="shared" si="41"/>
        <v>1812</v>
      </c>
      <c r="E117" s="53">
        <f t="shared" si="41"/>
        <v>176</v>
      </c>
      <c r="F117" s="54">
        <f t="shared" si="41"/>
        <v>132</v>
      </c>
      <c r="G117" s="72">
        <f t="shared" si="41"/>
        <v>3170.8</v>
      </c>
      <c r="H117" s="214">
        <f t="shared" si="40"/>
        <v>158.54000000000002</v>
      </c>
      <c r="I117" s="159"/>
      <c r="J117" s="159"/>
      <c r="K117" s="447"/>
      <c r="L117" s="447"/>
      <c r="M117" s="447"/>
      <c r="N117" s="192"/>
      <c r="O117" s="144"/>
      <c r="P117" s="144"/>
      <c r="Q117" s="144"/>
      <c r="R117" s="144"/>
      <c r="S117" s="144"/>
    </row>
    <row r="118" spans="2:19" x14ac:dyDescent="0.25">
      <c r="B118" s="445" t="s">
        <v>65</v>
      </c>
      <c r="C118" s="56">
        <v>33</v>
      </c>
      <c r="D118" s="57">
        <f t="shared" ref="D118:G133" si="42">(D56+S56)/2</f>
        <v>1904</v>
      </c>
      <c r="E118" s="58">
        <f t="shared" si="42"/>
        <v>182</v>
      </c>
      <c r="F118" s="59">
        <f t="shared" si="42"/>
        <v>227.5</v>
      </c>
      <c r="G118" s="73">
        <f t="shared" si="42"/>
        <v>3398.3</v>
      </c>
      <c r="H118" s="214">
        <f t="shared" si="40"/>
        <v>169.91500000000002</v>
      </c>
      <c r="I118" s="159"/>
      <c r="J118" s="159"/>
      <c r="K118" s="159"/>
      <c r="L118" s="159"/>
      <c r="M118" s="159"/>
      <c r="N118" s="192"/>
      <c r="O118" s="144"/>
      <c r="P118" s="144"/>
      <c r="Q118" s="144"/>
      <c r="R118" s="144"/>
      <c r="S118" s="144"/>
    </row>
    <row r="119" spans="2:19" x14ac:dyDescent="0.25">
      <c r="B119" s="445"/>
      <c r="C119" s="56">
        <v>34</v>
      </c>
      <c r="D119" s="58">
        <f t="shared" si="42"/>
        <v>1996.5</v>
      </c>
      <c r="E119" s="58">
        <f t="shared" si="42"/>
        <v>188</v>
      </c>
      <c r="F119" s="59">
        <f t="shared" si="42"/>
        <v>235</v>
      </c>
      <c r="G119" s="73">
        <f t="shared" si="42"/>
        <v>3633.3</v>
      </c>
      <c r="H119" s="214">
        <f t="shared" si="40"/>
        <v>181.66500000000002</v>
      </c>
      <c r="I119" s="159"/>
      <c r="J119" s="159"/>
      <c r="K119" s="159"/>
      <c r="L119" s="159"/>
      <c r="M119" s="159"/>
      <c r="N119" s="192"/>
      <c r="O119" s="144"/>
      <c r="P119" s="144"/>
      <c r="Q119" s="144"/>
      <c r="R119" s="144"/>
      <c r="S119" s="144"/>
    </row>
    <row r="120" spans="2:19" x14ac:dyDescent="0.25">
      <c r="B120" s="445"/>
      <c r="C120" s="56">
        <v>35</v>
      </c>
      <c r="D120" s="57">
        <f t="shared" si="42"/>
        <v>2090</v>
      </c>
      <c r="E120" s="58">
        <f t="shared" si="42"/>
        <v>193.5</v>
      </c>
      <c r="F120" s="59">
        <f t="shared" si="42"/>
        <v>241.875</v>
      </c>
      <c r="G120" s="73">
        <f t="shared" si="42"/>
        <v>3875.1750000000002</v>
      </c>
      <c r="H120" s="214">
        <f t="shared" si="40"/>
        <v>193.75875000000002</v>
      </c>
      <c r="I120" s="159"/>
      <c r="J120" s="159"/>
      <c r="K120" s="159"/>
      <c r="L120" s="159"/>
      <c r="M120" s="159"/>
      <c r="N120" s="192"/>
      <c r="O120" s="144"/>
      <c r="P120" s="144"/>
      <c r="Q120" s="144"/>
      <c r="R120" s="144"/>
      <c r="S120" s="144"/>
    </row>
    <row r="121" spans="2:19" x14ac:dyDescent="0.25">
      <c r="B121" s="445"/>
      <c r="C121" s="56">
        <v>36</v>
      </c>
      <c r="D121" s="58">
        <f t="shared" si="42"/>
        <v>2184.5</v>
      </c>
      <c r="E121" s="58">
        <f t="shared" si="42"/>
        <v>197</v>
      </c>
      <c r="F121" s="59">
        <f t="shared" si="42"/>
        <v>246.25</v>
      </c>
      <c r="G121" s="73">
        <f t="shared" si="42"/>
        <v>4121.4249999999993</v>
      </c>
      <c r="H121" s="214">
        <f t="shared" si="40"/>
        <v>206.07124999999996</v>
      </c>
      <c r="I121" s="159"/>
      <c r="J121" s="159"/>
      <c r="K121" s="159"/>
      <c r="L121" s="159"/>
      <c r="M121" s="159"/>
      <c r="N121" s="192"/>
      <c r="O121" s="144"/>
      <c r="P121" s="144"/>
      <c r="Q121" s="144"/>
      <c r="R121" s="144"/>
      <c r="S121" s="144"/>
    </row>
    <row r="122" spans="2:19" x14ac:dyDescent="0.25">
      <c r="B122" s="445"/>
      <c r="C122" s="56">
        <v>37</v>
      </c>
      <c r="D122" s="58">
        <f t="shared" si="42"/>
        <v>2278.5</v>
      </c>
      <c r="E122" s="58">
        <f t="shared" si="42"/>
        <v>199.5</v>
      </c>
      <c r="F122" s="59">
        <f t="shared" si="42"/>
        <v>249.375</v>
      </c>
      <c r="G122" s="73">
        <f t="shared" si="42"/>
        <v>4370.7999999999993</v>
      </c>
      <c r="H122" s="214">
        <f t="shared" si="40"/>
        <v>218.53999999999996</v>
      </c>
      <c r="I122" s="159"/>
      <c r="J122" s="159"/>
      <c r="K122" s="159"/>
      <c r="L122" s="159"/>
      <c r="M122" s="159"/>
      <c r="N122" s="192"/>
      <c r="O122" s="144"/>
      <c r="P122" s="144"/>
      <c r="Q122" s="144"/>
      <c r="R122" s="144"/>
      <c r="S122" s="144"/>
    </row>
    <row r="123" spans="2:19" x14ac:dyDescent="0.25">
      <c r="B123" s="445"/>
      <c r="C123" s="56">
        <v>38</v>
      </c>
      <c r="D123" s="57">
        <f t="shared" si="42"/>
        <v>2373</v>
      </c>
      <c r="E123" s="58">
        <f t="shared" si="42"/>
        <v>202.5</v>
      </c>
      <c r="F123" s="59">
        <f t="shared" si="42"/>
        <v>253.125</v>
      </c>
      <c r="G123" s="73">
        <f t="shared" si="42"/>
        <v>4623.9249999999993</v>
      </c>
      <c r="H123" s="214">
        <f t="shared" si="40"/>
        <v>231.19624999999996</v>
      </c>
      <c r="I123" s="159"/>
      <c r="J123" s="159"/>
      <c r="K123" s="447" t="s">
        <v>78</v>
      </c>
      <c r="L123" s="447"/>
      <c r="M123" s="447"/>
      <c r="N123" s="192"/>
      <c r="O123" s="144"/>
      <c r="P123" s="144"/>
      <c r="Q123" s="144"/>
      <c r="R123" s="144"/>
      <c r="S123" s="144"/>
    </row>
    <row r="124" spans="2:19" x14ac:dyDescent="0.25">
      <c r="B124" s="445"/>
      <c r="C124" s="56">
        <v>39</v>
      </c>
      <c r="D124" s="58">
        <f t="shared" si="42"/>
        <v>2467.5</v>
      </c>
      <c r="E124" s="58">
        <f t="shared" si="42"/>
        <v>205</v>
      </c>
      <c r="F124" s="59">
        <f t="shared" si="42"/>
        <v>256.25</v>
      </c>
      <c r="G124" s="73">
        <f t="shared" si="42"/>
        <v>4880.1749999999993</v>
      </c>
      <c r="H124" s="216">
        <f t="shared" si="40"/>
        <v>244.00874999999996</v>
      </c>
      <c r="I124" s="159"/>
      <c r="J124" s="159"/>
      <c r="K124" s="447"/>
      <c r="L124" s="447"/>
      <c r="M124" s="447"/>
      <c r="N124" s="192"/>
      <c r="O124" s="144"/>
      <c r="P124" s="144"/>
      <c r="Q124" s="144"/>
      <c r="R124" s="144"/>
      <c r="S124" s="144"/>
    </row>
    <row r="125" spans="2:19" ht="15.75" thickBot="1" x14ac:dyDescent="0.3">
      <c r="B125" s="445"/>
      <c r="C125" s="56">
        <v>40</v>
      </c>
      <c r="D125" s="58">
        <f t="shared" si="42"/>
        <v>2561.5</v>
      </c>
      <c r="E125" s="58">
        <f t="shared" si="42"/>
        <v>208</v>
      </c>
      <c r="F125" s="59">
        <f t="shared" si="42"/>
        <v>260</v>
      </c>
      <c r="G125" s="73">
        <f t="shared" si="42"/>
        <v>5140.1749999999993</v>
      </c>
      <c r="H125" s="214">
        <f t="shared" si="40"/>
        <v>257.00874999999996</v>
      </c>
      <c r="I125" s="159"/>
      <c r="J125" s="159"/>
      <c r="K125" s="447"/>
      <c r="L125" s="447"/>
      <c r="M125" s="447"/>
      <c r="N125" s="192"/>
      <c r="O125" s="144"/>
      <c r="P125" s="144"/>
      <c r="Q125" s="144"/>
      <c r="R125" s="144"/>
      <c r="S125" s="144"/>
    </row>
    <row r="126" spans="2:19" x14ac:dyDescent="0.25">
      <c r="B126" s="445"/>
      <c r="C126" s="56">
        <v>41</v>
      </c>
      <c r="D126" s="57">
        <f t="shared" si="42"/>
        <v>2656</v>
      </c>
      <c r="E126" s="58">
        <f t="shared" si="42"/>
        <v>210</v>
      </c>
      <c r="F126" s="59">
        <f t="shared" si="42"/>
        <v>262.5</v>
      </c>
      <c r="G126" s="73">
        <f t="shared" si="42"/>
        <v>5402.6749999999993</v>
      </c>
      <c r="H126" s="214">
        <f t="shared" si="40"/>
        <v>270.13374999999996</v>
      </c>
      <c r="I126" s="159"/>
      <c r="J126" s="159"/>
      <c r="K126" s="436" t="s">
        <v>80</v>
      </c>
      <c r="L126" s="437"/>
      <c r="M126" s="438"/>
      <c r="N126" s="192"/>
      <c r="O126" s="144"/>
      <c r="P126" s="144"/>
      <c r="Q126" s="144"/>
      <c r="R126" s="144"/>
      <c r="S126" s="144"/>
    </row>
    <row r="127" spans="2:19" ht="15.75" thickBot="1" x14ac:dyDescent="0.3">
      <c r="B127" s="445"/>
      <c r="C127" s="56">
        <v>42</v>
      </c>
      <c r="D127" s="57">
        <f t="shared" si="42"/>
        <v>2750</v>
      </c>
      <c r="E127" s="58">
        <f t="shared" si="42"/>
        <v>212.5</v>
      </c>
      <c r="F127" s="59">
        <f t="shared" si="42"/>
        <v>265.625</v>
      </c>
      <c r="G127" s="73">
        <f t="shared" si="42"/>
        <v>5668.2999999999993</v>
      </c>
      <c r="H127" s="214">
        <f t="shared" si="40"/>
        <v>283.41499999999996</v>
      </c>
      <c r="I127" s="159"/>
      <c r="J127" s="159"/>
      <c r="K127" s="439"/>
      <c r="L127" s="440"/>
      <c r="M127" s="441"/>
      <c r="N127" s="192"/>
      <c r="O127" s="144"/>
      <c r="P127" s="144"/>
      <c r="Q127" s="144"/>
      <c r="R127" s="144"/>
      <c r="S127" s="144"/>
    </row>
    <row r="128" spans="2:19" x14ac:dyDescent="0.25">
      <c r="B128" s="445"/>
      <c r="C128" s="56">
        <v>43</v>
      </c>
      <c r="D128" s="58">
        <f t="shared" si="42"/>
        <v>2843.5</v>
      </c>
      <c r="E128" s="58">
        <f t="shared" si="42"/>
        <v>215</v>
      </c>
      <c r="F128" s="59">
        <f t="shared" si="42"/>
        <v>268.75</v>
      </c>
      <c r="G128" s="73">
        <f t="shared" si="42"/>
        <v>5937.0499999999993</v>
      </c>
      <c r="H128" s="214">
        <f t="shared" si="40"/>
        <v>296.85249999999996</v>
      </c>
      <c r="I128" s="159"/>
      <c r="J128" s="159"/>
      <c r="K128" s="159"/>
      <c r="L128" s="159"/>
      <c r="M128" s="159"/>
      <c r="N128" s="192"/>
      <c r="O128" s="144"/>
      <c r="P128" s="144"/>
      <c r="Q128" s="144"/>
      <c r="R128" s="144"/>
      <c r="S128" s="144"/>
    </row>
    <row r="129" spans="2:19" x14ac:dyDescent="0.25">
      <c r="B129" s="445"/>
      <c r="C129" s="56">
        <v>44</v>
      </c>
      <c r="D129" s="58">
        <f t="shared" si="42"/>
        <v>2936.5</v>
      </c>
      <c r="E129" s="58">
        <f t="shared" si="42"/>
        <v>217.5</v>
      </c>
      <c r="F129" s="59">
        <f t="shared" si="42"/>
        <v>271.875</v>
      </c>
      <c r="G129" s="73">
        <f t="shared" si="42"/>
        <v>6208.9249999999993</v>
      </c>
      <c r="H129" s="214">
        <f t="shared" si="40"/>
        <v>310.44624999999996</v>
      </c>
      <c r="I129" s="159"/>
      <c r="J129" s="159"/>
      <c r="K129" s="159"/>
      <c r="L129" s="159"/>
      <c r="M129" s="159"/>
      <c r="N129" s="192"/>
      <c r="O129" s="144"/>
      <c r="P129" s="144"/>
      <c r="Q129" s="144"/>
      <c r="R129" s="144"/>
      <c r="S129" s="144"/>
    </row>
    <row r="130" spans="2:19" ht="15" customHeight="1" x14ac:dyDescent="0.25">
      <c r="B130" s="445"/>
      <c r="C130" s="56">
        <v>45</v>
      </c>
      <c r="D130" s="58">
        <f t="shared" si="42"/>
        <v>3028.5</v>
      </c>
      <c r="E130" s="58">
        <f t="shared" si="42"/>
        <v>220</v>
      </c>
      <c r="F130" s="59">
        <f t="shared" si="42"/>
        <v>275</v>
      </c>
      <c r="G130" s="73">
        <f t="shared" si="42"/>
        <v>6483.9249999999993</v>
      </c>
      <c r="H130" s="214">
        <f t="shared" si="40"/>
        <v>324.19624999999996</v>
      </c>
      <c r="I130" s="159"/>
      <c r="J130" s="159"/>
      <c r="K130" s="159"/>
      <c r="L130" s="159"/>
      <c r="M130" s="159"/>
      <c r="N130" s="192"/>
      <c r="O130" s="144"/>
      <c r="P130" s="144"/>
      <c r="Q130" s="144"/>
      <c r="R130" s="144"/>
      <c r="S130" s="144"/>
    </row>
    <row r="131" spans="2:19" ht="15.75" customHeight="1" x14ac:dyDescent="0.25">
      <c r="B131" s="445"/>
      <c r="C131" s="56">
        <v>46</v>
      </c>
      <c r="D131" s="58">
        <f t="shared" si="42"/>
        <v>3119.5</v>
      </c>
      <c r="E131" s="58">
        <f t="shared" si="42"/>
        <v>222.5</v>
      </c>
      <c r="F131" s="59">
        <f t="shared" si="42"/>
        <v>278.125</v>
      </c>
      <c r="G131" s="73">
        <f t="shared" si="42"/>
        <v>6762.0499999999993</v>
      </c>
      <c r="H131" s="214">
        <f t="shared" si="40"/>
        <v>338.10249999999996</v>
      </c>
      <c r="I131" s="159"/>
      <c r="J131" s="159"/>
      <c r="K131" s="159"/>
      <c r="L131" s="159"/>
      <c r="M131" s="159"/>
      <c r="N131" s="192"/>
      <c r="O131" s="144"/>
      <c r="P131" s="144"/>
      <c r="Q131" s="144"/>
      <c r="R131" s="144"/>
      <c r="S131" s="144"/>
    </row>
    <row r="132" spans="2:19" ht="15" customHeight="1" x14ac:dyDescent="0.25">
      <c r="B132" s="445"/>
      <c r="C132" s="56">
        <v>47</v>
      </c>
      <c r="D132" s="57">
        <f t="shared" si="42"/>
        <v>3210</v>
      </c>
      <c r="E132" s="58">
        <f t="shared" si="42"/>
        <v>224.5</v>
      </c>
      <c r="F132" s="59">
        <f t="shared" si="42"/>
        <v>280.625</v>
      </c>
      <c r="G132" s="73">
        <f t="shared" si="42"/>
        <v>7042.6749999999993</v>
      </c>
      <c r="H132" s="214">
        <f t="shared" si="40"/>
        <v>352.13374999999996</v>
      </c>
      <c r="I132" s="159"/>
      <c r="J132" s="159"/>
      <c r="K132" s="159"/>
      <c r="L132" s="159"/>
      <c r="M132" s="159"/>
      <c r="N132" s="192"/>
      <c r="O132" s="144"/>
      <c r="P132" s="144"/>
      <c r="Q132" s="144"/>
      <c r="R132" s="144"/>
      <c r="S132" s="144"/>
    </row>
    <row r="133" spans="2:19" ht="15.75" customHeight="1" thickBot="1" x14ac:dyDescent="0.3">
      <c r="B133" s="445"/>
      <c r="C133" s="56">
        <v>48</v>
      </c>
      <c r="D133" s="58">
        <f t="shared" si="42"/>
        <v>3299.5</v>
      </c>
      <c r="E133" s="58">
        <f t="shared" si="42"/>
        <v>226.5</v>
      </c>
      <c r="F133" s="59">
        <f t="shared" si="42"/>
        <v>283.125</v>
      </c>
      <c r="G133" s="73">
        <f t="shared" si="42"/>
        <v>7325.7999999999993</v>
      </c>
      <c r="H133" s="214">
        <f t="shared" si="40"/>
        <v>366.28999999999996</v>
      </c>
      <c r="I133" s="159"/>
      <c r="J133" s="159"/>
      <c r="K133" s="199"/>
      <c r="L133" s="199"/>
      <c r="M133" s="199"/>
      <c r="N133" s="192"/>
      <c r="O133" s="144"/>
      <c r="P133" s="144"/>
      <c r="Q133" s="144"/>
      <c r="R133" s="144"/>
      <c r="S133" s="144"/>
    </row>
    <row r="134" spans="2:19" x14ac:dyDescent="0.25">
      <c r="B134" s="445"/>
      <c r="C134" s="56">
        <v>49</v>
      </c>
      <c r="D134" s="57">
        <f t="shared" ref="D134:G141" si="43">(D72+S72)/2</f>
        <v>3388</v>
      </c>
      <c r="E134" s="58">
        <f t="shared" si="43"/>
        <v>228.5</v>
      </c>
      <c r="F134" s="59">
        <f t="shared" si="43"/>
        <v>285.625</v>
      </c>
      <c r="G134" s="73">
        <f t="shared" si="43"/>
        <v>7611.4249999999993</v>
      </c>
      <c r="H134" s="214">
        <f t="shared" si="40"/>
        <v>380.57124999999996</v>
      </c>
      <c r="I134" s="159"/>
      <c r="J134" s="159"/>
      <c r="K134" s="144"/>
      <c r="L134" s="144"/>
      <c r="M134" s="144"/>
      <c r="N134" s="192"/>
      <c r="O134" s="144"/>
      <c r="P134" s="144"/>
      <c r="Q134" s="144"/>
      <c r="R134" s="144"/>
      <c r="S134" s="144"/>
    </row>
    <row r="135" spans="2:19" x14ac:dyDescent="0.25">
      <c r="B135" s="445"/>
      <c r="C135" s="56">
        <v>50</v>
      </c>
      <c r="D135" s="58">
        <f t="shared" si="43"/>
        <v>3475.5</v>
      </c>
      <c r="E135" s="58">
        <f t="shared" si="43"/>
        <v>230</v>
      </c>
      <c r="F135" s="59">
        <f t="shared" si="43"/>
        <v>287.5</v>
      </c>
      <c r="G135" s="73">
        <f t="shared" si="43"/>
        <v>7898.9249999999993</v>
      </c>
      <c r="H135" s="214">
        <f t="shared" si="40"/>
        <v>394.94624999999996</v>
      </c>
      <c r="I135" s="159"/>
      <c r="J135" s="159"/>
      <c r="K135" s="144"/>
      <c r="L135" s="144"/>
      <c r="M135" s="144"/>
      <c r="N135" s="192"/>
      <c r="O135" s="144"/>
      <c r="P135" s="144"/>
      <c r="Q135" s="144"/>
      <c r="R135" s="144"/>
      <c r="S135" s="144"/>
    </row>
    <row r="136" spans="2:19" x14ac:dyDescent="0.25">
      <c r="B136" s="445"/>
      <c r="C136" s="56">
        <v>51</v>
      </c>
      <c r="D136" s="57">
        <f t="shared" si="43"/>
        <v>3562</v>
      </c>
      <c r="E136" s="58">
        <f t="shared" si="43"/>
        <v>231.5</v>
      </c>
      <c r="F136" s="59">
        <f t="shared" si="43"/>
        <v>289.375</v>
      </c>
      <c r="G136" s="73">
        <f t="shared" si="43"/>
        <v>8188.2999999999993</v>
      </c>
      <c r="H136" s="214">
        <f t="shared" si="40"/>
        <v>409.41499999999996</v>
      </c>
      <c r="I136" s="159"/>
      <c r="J136" s="159"/>
      <c r="K136" s="144"/>
      <c r="L136" s="144"/>
      <c r="M136" s="144"/>
      <c r="N136" s="192"/>
      <c r="O136" s="144"/>
      <c r="P136" s="144"/>
      <c r="Q136" s="144"/>
      <c r="R136" s="144"/>
      <c r="S136" s="144"/>
    </row>
    <row r="137" spans="2:19" x14ac:dyDescent="0.25">
      <c r="B137" s="445"/>
      <c r="C137" s="56">
        <v>52</v>
      </c>
      <c r="D137" s="57">
        <f t="shared" si="43"/>
        <v>3648</v>
      </c>
      <c r="E137" s="58">
        <f t="shared" si="43"/>
        <v>232.5</v>
      </c>
      <c r="F137" s="59">
        <f t="shared" si="43"/>
        <v>290.625</v>
      </c>
      <c r="G137" s="73">
        <f t="shared" si="43"/>
        <v>8478.9249999999993</v>
      </c>
      <c r="H137" s="214">
        <f t="shared" si="40"/>
        <v>423.94624999999996</v>
      </c>
      <c r="I137" s="159"/>
      <c r="J137" s="159"/>
      <c r="K137" s="144"/>
      <c r="L137" s="144"/>
      <c r="M137" s="144"/>
      <c r="N137" s="192"/>
      <c r="O137" s="144"/>
      <c r="P137" s="144"/>
      <c r="Q137" s="144"/>
      <c r="R137" s="144"/>
      <c r="S137" s="144"/>
    </row>
    <row r="138" spans="2:19" ht="15.75" thickBot="1" x14ac:dyDescent="0.3">
      <c r="B138" s="445"/>
      <c r="C138" s="56">
        <v>53</v>
      </c>
      <c r="D138" s="58">
        <f t="shared" si="43"/>
        <v>3732.5</v>
      </c>
      <c r="E138" s="58">
        <f t="shared" si="43"/>
        <v>233.5</v>
      </c>
      <c r="F138" s="59">
        <f t="shared" si="43"/>
        <v>291.875</v>
      </c>
      <c r="G138" s="73">
        <f t="shared" si="43"/>
        <v>8770.7999999999993</v>
      </c>
      <c r="H138" s="214">
        <f t="shared" si="40"/>
        <v>438.53999999999996</v>
      </c>
      <c r="I138" s="199"/>
      <c r="J138" s="199"/>
      <c r="K138" s="144"/>
      <c r="L138" s="144"/>
      <c r="M138" s="144"/>
      <c r="N138" s="192"/>
      <c r="O138" s="144"/>
      <c r="P138" s="144"/>
      <c r="Q138" s="144"/>
      <c r="R138" s="144"/>
      <c r="S138" s="144"/>
    </row>
    <row r="139" spans="2:19" x14ac:dyDescent="0.25">
      <c r="B139" s="445"/>
      <c r="C139" s="56">
        <v>54</v>
      </c>
      <c r="D139" s="57">
        <f t="shared" si="43"/>
        <v>3816</v>
      </c>
      <c r="E139" s="58">
        <f t="shared" si="43"/>
        <v>234</v>
      </c>
      <c r="F139" s="59">
        <f t="shared" si="43"/>
        <v>292.5</v>
      </c>
      <c r="G139" s="73">
        <f t="shared" si="43"/>
        <v>9063.2999999999993</v>
      </c>
      <c r="H139" s="214">
        <f t="shared" si="40"/>
        <v>453.16499999999996</v>
      </c>
      <c r="I139" s="144"/>
      <c r="J139" s="144"/>
      <c r="K139" s="144"/>
      <c r="L139" s="144"/>
      <c r="M139" s="144"/>
      <c r="N139" s="192"/>
      <c r="O139" s="144"/>
      <c r="P139" s="144"/>
      <c r="Q139" s="144"/>
      <c r="R139" s="144"/>
      <c r="S139" s="144"/>
    </row>
    <row r="140" spans="2:19" x14ac:dyDescent="0.25">
      <c r="B140" s="445"/>
      <c r="C140" s="56">
        <v>55</v>
      </c>
      <c r="D140" s="57">
        <f t="shared" si="43"/>
        <v>3898</v>
      </c>
      <c r="E140" s="58">
        <f t="shared" si="43"/>
        <v>235.5</v>
      </c>
      <c r="F140" s="59">
        <f t="shared" si="43"/>
        <v>294.375</v>
      </c>
      <c r="G140" s="73">
        <f t="shared" si="43"/>
        <v>9357.6749999999993</v>
      </c>
      <c r="H140" s="214">
        <f t="shared" si="40"/>
        <v>467.88374999999996</v>
      </c>
      <c r="I140" s="144"/>
      <c r="J140" s="144"/>
      <c r="K140" s="144"/>
      <c r="L140" s="144"/>
      <c r="M140" s="144"/>
      <c r="N140" s="192"/>
      <c r="O140" s="144"/>
      <c r="P140" s="144"/>
      <c r="Q140" s="144"/>
      <c r="R140" s="144"/>
      <c r="S140" s="144"/>
    </row>
    <row r="141" spans="2:19" ht="15.75" thickBot="1" x14ac:dyDescent="0.3">
      <c r="B141" s="446"/>
      <c r="C141" s="217">
        <v>56</v>
      </c>
      <c r="D141" s="218">
        <f t="shared" si="43"/>
        <v>3980</v>
      </c>
      <c r="E141" s="219">
        <f t="shared" si="43"/>
        <v>235.5</v>
      </c>
      <c r="F141" s="220">
        <f t="shared" si="43"/>
        <v>294.375</v>
      </c>
      <c r="G141" s="221">
        <f t="shared" si="43"/>
        <v>9652.0499999999993</v>
      </c>
      <c r="H141" s="222">
        <f t="shared" si="40"/>
        <v>482.60249999999996</v>
      </c>
      <c r="I141" s="144"/>
      <c r="J141" s="144"/>
      <c r="K141" s="144"/>
      <c r="L141" s="144"/>
      <c r="M141" s="144"/>
      <c r="N141" s="198"/>
      <c r="O141" s="144"/>
      <c r="P141" s="144"/>
      <c r="Q141" s="144"/>
      <c r="R141" s="144"/>
      <c r="S141" s="144"/>
    </row>
    <row r="142" spans="2:19" s="144" customFormat="1" x14ac:dyDescent="0.25"/>
    <row r="143" spans="2:19" s="144" customFormat="1" x14ac:dyDescent="0.25"/>
    <row r="144" spans="2:19" s="144" customFormat="1" x14ac:dyDescent="0.25"/>
    <row r="145" s="144" customFormat="1" x14ac:dyDescent="0.25"/>
    <row r="146" s="144" customFormat="1" x14ac:dyDescent="0.25"/>
    <row r="147" s="144" customFormat="1" x14ac:dyDescent="0.25"/>
    <row r="148" s="144" customFormat="1" x14ac:dyDescent="0.25"/>
    <row r="149" s="144" customFormat="1" x14ac:dyDescent="0.25"/>
    <row r="150" s="144" customFormat="1" x14ac:dyDescent="0.25"/>
    <row r="151" s="144" customFormat="1" x14ac:dyDescent="0.25"/>
    <row r="152" s="144" customFormat="1" x14ac:dyDescent="0.25"/>
    <row r="153" s="144" customFormat="1" x14ac:dyDescent="0.25"/>
    <row r="154" s="144" customFormat="1" x14ac:dyDescent="0.25"/>
    <row r="155" s="144" customFormat="1" x14ac:dyDescent="0.25"/>
    <row r="156" s="144" customFormat="1" x14ac:dyDescent="0.25"/>
    <row r="157" s="144" customFormat="1" x14ac:dyDescent="0.25"/>
    <row r="158" s="144" customFormat="1" x14ac:dyDescent="0.25"/>
    <row r="159" s="144" customFormat="1" x14ac:dyDescent="0.25"/>
    <row r="160" s="144" customFormat="1" x14ac:dyDescent="0.25"/>
    <row r="161" s="144" customFormat="1" x14ac:dyDescent="0.25"/>
    <row r="162" s="144" customFormat="1" x14ac:dyDescent="0.25"/>
    <row r="163" s="144" customFormat="1" x14ac:dyDescent="0.25"/>
    <row r="164" s="144" customFormat="1" x14ac:dyDescent="0.25"/>
    <row r="165" s="144" customFormat="1" x14ac:dyDescent="0.25"/>
    <row r="166" s="144" customFormat="1" x14ac:dyDescent="0.25"/>
    <row r="167" s="144" customFormat="1" x14ac:dyDescent="0.25"/>
    <row r="168" s="144" customFormat="1" x14ac:dyDescent="0.25"/>
    <row r="169" s="144" customFormat="1" x14ac:dyDescent="0.25"/>
    <row r="170" s="144" customFormat="1" x14ac:dyDescent="0.25"/>
    <row r="171" s="144" customFormat="1" x14ac:dyDescent="0.25"/>
    <row r="172" s="144" customFormat="1" x14ac:dyDescent="0.25"/>
    <row r="173" s="144" customFormat="1" x14ac:dyDescent="0.25"/>
    <row r="174" s="144" customFormat="1" x14ac:dyDescent="0.25"/>
    <row r="175" s="144" customFormat="1" x14ac:dyDescent="0.25"/>
    <row r="176" s="144" customFormat="1" x14ac:dyDescent="0.25"/>
    <row r="177" s="144" customFormat="1" x14ac:dyDescent="0.25"/>
    <row r="178" s="144" customFormat="1" x14ac:dyDescent="0.25"/>
    <row r="179" s="144" customFormat="1" x14ac:dyDescent="0.25"/>
    <row r="180" s="144" customFormat="1" x14ac:dyDescent="0.25"/>
    <row r="181" s="144" customFormat="1" x14ac:dyDescent="0.25"/>
    <row r="182" s="144" customFormat="1" x14ac:dyDescent="0.25"/>
    <row r="183" s="144" customFormat="1" x14ac:dyDescent="0.25"/>
    <row r="184" s="144" customFormat="1" x14ac:dyDescent="0.25"/>
    <row r="185" s="144" customFormat="1" x14ac:dyDescent="0.25"/>
    <row r="186" s="144" customFormat="1" x14ac:dyDescent="0.25"/>
    <row r="187" s="144" customFormat="1" x14ac:dyDescent="0.25"/>
    <row r="188" s="144" customFormat="1" x14ac:dyDescent="0.25"/>
    <row r="189" s="144" customFormat="1" x14ac:dyDescent="0.25"/>
    <row r="190" s="144" customFormat="1" x14ac:dyDescent="0.25"/>
    <row r="191" s="144" customFormat="1" x14ac:dyDescent="0.25"/>
    <row r="192" s="144" customFormat="1" x14ac:dyDescent="0.25"/>
    <row r="193" s="144" customFormat="1" x14ac:dyDescent="0.25"/>
    <row r="194" s="144" customFormat="1" x14ac:dyDescent="0.25"/>
    <row r="195" s="144" customFormat="1" x14ac:dyDescent="0.25"/>
    <row r="196" s="144" customFormat="1" x14ac:dyDescent="0.25"/>
    <row r="197" s="144" customFormat="1" x14ac:dyDescent="0.25"/>
    <row r="198" s="144" customFormat="1" x14ac:dyDescent="0.25"/>
    <row r="199" s="144" customFormat="1" x14ac:dyDescent="0.25"/>
    <row r="200" s="144" customFormat="1" x14ac:dyDescent="0.25"/>
    <row r="201" s="144" customFormat="1" x14ac:dyDescent="0.25"/>
    <row r="202" s="144" customFormat="1" x14ac:dyDescent="0.25"/>
    <row r="203" s="144" customFormat="1" x14ac:dyDescent="0.25"/>
    <row r="204" s="144" customFormat="1" x14ac:dyDescent="0.25"/>
    <row r="205" s="144" customFormat="1" x14ac:dyDescent="0.25"/>
    <row r="206" s="144" customFormat="1" x14ac:dyDescent="0.25"/>
    <row r="207" s="144" customFormat="1" x14ac:dyDescent="0.25"/>
    <row r="208" s="144" customFormat="1" x14ac:dyDescent="0.25"/>
    <row r="209" s="144" customFormat="1" x14ac:dyDescent="0.25"/>
    <row r="210" s="144" customFormat="1" x14ac:dyDescent="0.25"/>
    <row r="211" s="144" customFormat="1" x14ac:dyDescent="0.25"/>
    <row r="212" s="144" customFormat="1" x14ac:dyDescent="0.25"/>
    <row r="213" s="144" customFormat="1" x14ac:dyDescent="0.25"/>
    <row r="214" s="144" customFormat="1" x14ac:dyDescent="0.25"/>
    <row r="215" s="144" customFormat="1" x14ac:dyDescent="0.25"/>
    <row r="216" s="144" customFormat="1" x14ac:dyDescent="0.25"/>
    <row r="217" s="144" customFormat="1" x14ac:dyDescent="0.25"/>
    <row r="218" s="144" customFormat="1" x14ac:dyDescent="0.25"/>
    <row r="219" s="144" customFormat="1" x14ac:dyDescent="0.25"/>
    <row r="220" s="144" customFormat="1" x14ac:dyDescent="0.25"/>
    <row r="221" s="144" customFormat="1" x14ac:dyDescent="0.25"/>
    <row r="222" s="144" customFormat="1" x14ac:dyDescent="0.25"/>
    <row r="223" s="144" customFormat="1" x14ac:dyDescent="0.25"/>
    <row r="224" s="144" customFormat="1" x14ac:dyDescent="0.25"/>
    <row r="225" s="144" customFormat="1" x14ac:dyDescent="0.25"/>
    <row r="226" s="144" customFormat="1" x14ac:dyDescent="0.25"/>
    <row r="227" s="144" customFormat="1" x14ac:dyDescent="0.25"/>
    <row r="228" s="144" customFormat="1" x14ac:dyDescent="0.25"/>
    <row r="229" s="144" customFormat="1" x14ac:dyDescent="0.25"/>
    <row r="230" s="144" customFormat="1" x14ac:dyDescent="0.25"/>
    <row r="231" s="144" customFormat="1" x14ac:dyDescent="0.25"/>
    <row r="232" s="144" customFormat="1" x14ac:dyDescent="0.25"/>
    <row r="233" s="144" customFormat="1" x14ac:dyDescent="0.25"/>
    <row r="234" s="144" customFormat="1" x14ac:dyDescent="0.25"/>
    <row r="235" s="144" customFormat="1" x14ac:dyDescent="0.25"/>
    <row r="236" s="144" customFormat="1" x14ac:dyDescent="0.25"/>
    <row r="237" s="144" customFormat="1" x14ac:dyDescent="0.25"/>
    <row r="238" s="144" customFormat="1" x14ac:dyDescent="0.25"/>
    <row r="239" s="144" customFormat="1" x14ac:dyDescent="0.25"/>
    <row r="240" s="144" customFormat="1" x14ac:dyDescent="0.25"/>
    <row r="241" s="144" customFormat="1" x14ac:dyDescent="0.25"/>
    <row r="242" s="144" customFormat="1" x14ac:dyDescent="0.25"/>
    <row r="243" s="144" customFormat="1" x14ac:dyDescent="0.25"/>
    <row r="244" s="144" customFormat="1" x14ac:dyDescent="0.25"/>
    <row r="245" s="144" customFormat="1" x14ac:dyDescent="0.25"/>
    <row r="246" s="144" customFormat="1" x14ac:dyDescent="0.25"/>
    <row r="247" s="144" customFormat="1" x14ac:dyDescent="0.25"/>
    <row r="248" s="144" customFormat="1" x14ac:dyDescent="0.25"/>
    <row r="249" s="144" customFormat="1" x14ac:dyDescent="0.25"/>
    <row r="250" s="144" customFormat="1" x14ac:dyDescent="0.25"/>
    <row r="251" s="144" customFormat="1" x14ac:dyDescent="0.25"/>
    <row r="252" s="144" customFormat="1" x14ac:dyDescent="0.25"/>
    <row r="253" s="144" customFormat="1" x14ac:dyDescent="0.25"/>
    <row r="254" s="144" customFormat="1" x14ac:dyDescent="0.25"/>
    <row r="255" s="144" customFormat="1" x14ac:dyDescent="0.25"/>
    <row r="256" s="144" customFormat="1" x14ac:dyDescent="0.25"/>
    <row r="257" s="144" customFormat="1" x14ac:dyDescent="0.25"/>
    <row r="258" s="144" customFormat="1" x14ac:dyDescent="0.25"/>
    <row r="259" s="144" customFormat="1" x14ac:dyDescent="0.25"/>
    <row r="260" s="144" customFormat="1" x14ac:dyDescent="0.25"/>
    <row r="261" s="144" customFormat="1" x14ac:dyDescent="0.25"/>
    <row r="262" s="144" customFormat="1" x14ac:dyDescent="0.25"/>
    <row r="263" s="144" customFormat="1" x14ac:dyDescent="0.25"/>
    <row r="264" s="144" customFormat="1" x14ac:dyDescent="0.25"/>
    <row r="265" s="144" customFormat="1" x14ac:dyDescent="0.25"/>
    <row r="266" s="144" customFormat="1" x14ac:dyDescent="0.25"/>
    <row r="267" s="144" customFormat="1" x14ac:dyDescent="0.25"/>
    <row r="268" s="144" customFormat="1" x14ac:dyDescent="0.25"/>
    <row r="269" s="144" customFormat="1" x14ac:dyDescent="0.25"/>
    <row r="270" s="144" customFormat="1" x14ac:dyDescent="0.25"/>
    <row r="271" s="144" customFormat="1" x14ac:dyDescent="0.25"/>
    <row r="272" s="144" customFormat="1" x14ac:dyDescent="0.25"/>
    <row r="273" s="144" customFormat="1" x14ac:dyDescent="0.25"/>
    <row r="274" s="144" customFormat="1" x14ac:dyDescent="0.25"/>
    <row r="275" s="144" customFormat="1" x14ac:dyDescent="0.25"/>
    <row r="276" s="144" customFormat="1" x14ac:dyDescent="0.25"/>
    <row r="277" s="144" customFormat="1" x14ac:dyDescent="0.25"/>
    <row r="278" s="144" customFormat="1" x14ac:dyDescent="0.25"/>
    <row r="279" s="144" customFormat="1" x14ac:dyDescent="0.25"/>
    <row r="280" s="144" customFormat="1" x14ac:dyDescent="0.25"/>
    <row r="281" s="144" customFormat="1" x14ac:dyDescent="0.25"/>
    <row r="282" s="144" customFormat="1" x14ac:dyDescent="0.25"/>
    <row r="283" s="144" customFormat="1" x14ac:dyDescent="0.25"/>
    <row r="284" s="144" customFormat="1" x14ac:dyDescent="0.25"/>
    <row r="285" s="144" customFormat="1" x14ac:dyDescent="0.25"/>
    <row r="286" s="144" customFormat="1" x14ac:dyDescent="0.25"/>
    <row r="287" s="144" customFormat="1" x14ac:dyDescent="0.25"/>
    <row r="288" s="144" customFormat="1" x14ac:dyDescent="0.25"/>
    <row r="289" s="144" customFormat="1" x14ac:dyDescent="0.25"/>
    <row r="290" s="144" customFormat="1" x14ac:dyDescent="0.25"/>
    <row r="291" s="144" customFormat="1" x14ac:dyDescent="0.25"/>
    <row r="292" s="144" customFormat="1" x14ac:dyDescent="0.25"/>
    <row r="293" s="144" customFormat="1" x14ac:dyDescent="0.25"/>
    <row r="294" s="144" customFormat="1" x14ac:dyDescent="0.25"/>
    <row r="295" s="144" customFormat="1" x14ac:dyDescent="0.25"/>
    <row r="296" s="144" customFormat="1" x14ac:dyDescent="0.25"/>
    <row r="297" s="144" customFormat="1" x14ac:dyDescent="0.25"/>
    <row r="298" s="144" customFormat="1" x14ac:dyDescent="0.25"/>
    <row r="299" s="144" customFormat="1" x14ac:dyDescent="0.25"/>
    <row r="300" s="144" customFormat="1" x14ac:dyDescent="0.25"/>
    <row r="301" s="144" customFormat="1" x14ac:dyDescent="0.25"/>
    <row r="302" s="144" customFormat="1" x14ac:dyDescent="0.25"/>
    <row r="303" s="144" customFormat="1" x14ac:dyDescent="0.25"/>
    <row r="304" s="144" customFormat="1" x14ac:dyDescent="0.25"/>
    <row r="305" s="144" customFormat="1" x14ac:dyDescent="0.25"/>
    <row r="306" s="144" customFormat="1" x14ac:dyDescent="0.25"/>
    <row r="307" s="144" customFormat="1" x14ac:dyDescent="0.25"/>
    <row r="308" s="144" customFormat="1" x14ac:dyDescent="0.25"/>
    <row r="309" s="144" customFormat="1" x14ac:dyDescent="0.25"/>
    <row r="310" s="144" customFormat="1" x14ac:dyDescent="0.25"/>
    <row r="311" s="144" customFormat="1" x14ac:dyDescent="0.25"/>
    <row r="312" s="144" customFormat="1" x14ac:dyDescent="0.25"/>
    <row r="313" s="144" customFormat="1" x14ac:dyDescent="0.25"/>
    <row r="314" s="144" customFormat="1" x14ac:dyDescent="0.25"/>
    <row r="315" s="144" customFormat="1" x14ac:dyDescent="0.25"/>
    <row r="316" s="144" customFormat="1" x14ac:dyDescent="0.25"/>
    <row r="317" s="144" customFormat="1" x14ac:dyDescent="0.25"/>
    <row r="318" s="144" customFormat="1" x14ac:dyDescent="0.25"/>
    <row r="319" s="144" customFormat="1" x14ac:dyDescent="0.25"/>
    <row r="320" s="144" customFormat="1" x14ac:dyDescent="0.25"/>
    <row r="321" s="144" customFormat="1" x14ac:dyDescent="0.25"/>
    <row r="322" s="144" customFormat="1" x14ac:dyDescent="0.25"/>
    <row r="323" s="144" customFormat="1" x14ac:dyDescent="0.25"/>
    <row r="324" s="144" customFormat="1" x14ac:dyDescent="0.25"/>
    <row r="325" s="144" customFormat="1" x14ac:dyDescent="0.25"/>
    <row r="326" s="144" customFormat="1" x14ac:dyDescent="0.25"/>
    <row r="327" s="144" customFormat="1" x14ac:dyDescent="0.25"/>
    <row r="328" s="144" customFormat="1" x14ac:dyDescent="0.25"/>
    <row r="329" s="144" customFormat="1" x14ac:dyDescent="0.25"/>
    <row r="330" s="144" customFormat="1" x14ac:dyDescent="0.25"/>
    <row r="331" s="144" customFormat="1" x14ac:dyDescent="0.25"/>
    <row r="332" s="144" customFormat="1" x14ac:dyDescent="0.25"/>
    <row r="333" s="144" customFormat="1" x14ac:dyDescent="0.25"/>
    <row r="334" s="144" customFormat="1" x14ac:dyDescent="0.25"/>
    <row r="335" s="144" customFormat="1" x14ac:dyDescent="0.25"/>
    <row r="336" s="144" customFormat="1" x14ac:dyDescent="0.25"/>
    <row r="337" s="144" customFormat="1" x14ac:dyDescent="0.25"/>
    <row r="338" s="144" customFormat="1" x14ac:dyDescent="0.25"/>
    <row r="339" s="144" customFormat="1" x14ac:dyDescent="0.25"/>
    <row r="340" s="144" customFormat="1" x14ac:dyDescent="0.25"/>
    <row r="341" s="144" customFormat="1" x14ac:dyDescent="0.25"/>
    <row r="342" s="144" customFormat="1" x14ac:dyDescent="0.25"/>
    <row r="343" s="144" customFormat="1" x14ac:dyDescent="0.25"/>
    <row r="344" s="144" customFormat="1" x14ac:dyDescent="0.25"/>
    <row r="345" s="144" customFormat="1" x14ac:dyDescent="0.25"/>
    <row r="346" s="144" customFormat="1" x14ac:dyDescent="0.25"/>
    <row r="347" s="144" customFormat="1" x14ac:dyDescent="0.25"/>
    <row r="348" s="144" customFormat="1" x14ac:dyDescent="0.25"/>
    <row r="349" s="144" customFormat="1" x14ac:dyDescent="0.25"/>
    <row r="350" s="144" customFormat="1" x14ac:dyDescent="0.25"/>
    <row r="351" s="144" customFormat="1" x14ac:dyDescent="0.25"/>
    <row r="352" s="144" customFormat="1" x14ac:dyDescent="0.25"/>
    <row r="353" s="144" customFormat="1" x14ac:dyDescent="0.25"/>
    <row r="354" s="144" customFormat="1" x14ac:dyDescent="0.25"/>
    <row r="355" s="144" customFormat="1" x14ac:dyDescent="0.25"/>
    <row r="356" s="144" customFormat="1" x14ac:dyDescent="0.25"/>
    <row r="357" s="144" customFormat="1" x14ac:dyDescent="0.25"/>
    <row r="358" s="144" customFormat="1" x14ac:dyDescent="0.25"/>
    <row r="359" s="144" customFormat="1" x14ac:dyDescent="0.25"/>
    <row r="360" s="144" customFormat="1" x14ac:dyDescent="0.25"/>
    <row r="361" s="144" customFormat="1" x14ac:dyDescent="0.25"/>
    <row r="362" s="144" customFormat="1" x14ac:dyDescent="0.25"/>
    <row r="363" s="144" customFormat="1" x14ac:dyDescent="0.25"/>
    <row r="364" s="144" customFormat="1" x14ac:dyDescent="0.25"/>
    <row r="365" s="144" customFormat="1" x14ac:dyDescent="0.25"/>
    <row r="366" s="144" customFormat="1" x14ac:dyDescent="0.25"/>
    <row r="367" s="144" customFormat="1" x14ac:dyDescent="0.25"/>
    <row r="368" s="144" customFormat="1" x14ac:dyDescent="0.25"/>
    <row r="369" s="144" customFormat="1" x14ac:dyDescent="0.25"/>
    <row r="370" s="144" customFormat="1" x14ac:dyDescent="0.25"/>
    <row r="371" s="144" customFormat="1" x14ac:dyDescent="0.25"/>
    <row r="372" s="144" customFormat="1" x14ac:dyDescent="0.25"/>
    <row r="373" s="144" customFormat="1" x14ac:dyDescent="0.25"/>
    <row r="374" s="144" customFormat="1" x14ac:dyDescent="0.25"/>
    <row r="375" s="144" customFormat="1" x14ac:dyDescent="0.25"/>
    <row r="376" s="144" customFormat="1" x14ac:dyDescent="0.25"/>
    <row r="377" s="144" customFormat="1" x14ac:dyDescent="0.25"/>
    <row r="378" s="144" customFormat="1" x14ac:dyDescent="0.25"/>
    <row r="379" s="144" customFormat="1" x14ac:dyDescent="0.25"/>
    <row r="380" s="144" customFormat="1" x14ac:dyDescent="0.25"/>
    <row r="381" s="144" customFormat="1" x14ac:dyDescent="0.25"/>
    <row r="382" s="144" customFormat="1" x14ac:dyDescent="0.25"/>
    <row r="383" s="144" customFormat="1" x14ac:dyDescent="0.25"/>
    <row r="384" s="144" customFormat="1" x14ac:dyDescent="0.25"/>
    <row r="385" s="144" customFormat="1" x14ac:dyDescent="0.25"/>
    <row r="386" s="144" customFormat="1" x14ac:dyDescent="0.25"/>
    <row r="387" s="144" customFormat="1" x14ac:dyDescent="0.25"/>
    <row r="388" s="144" customFormat="1" x14ac:dyDescent="0.25"/>
    <row r="389" s="144" customFormat="1" x14ac:dyDescent="0.25"/>
    <row r="390" s="144" customFormat="1" x14ac:dyDescent="0.25"/>
    <row r="391" s="144" customFormat="1" x14ac:dyDescent="0.25"/>
    <row r="392" s="144" customFormat="1" x14ac:dyDescent="0.25"/>
    <row r="393" s="144" customFormat="1" x14ac:dyDescent="0.25"/>
    <row r="394" s="144" customFormat="1" x14ac:dyDescent="0.25"/>
    <row r="395" s="144" customFormat="1" x14ac:dyDescent="0.25"/>
    <row r="396" s="144" customFormat="1" x14ac:dyDescent="0.25"/>
    <row r="397" s="144" customFormat="1" x14ac:dyDescent="0.25"/>
    <row r="398" s="144" customFormat="1" x14ac:dyDescent="0.25"/>
    <row r="399" s="144" customFormat="1" x14ac:dyDescent="0.25"/>
    <row r="400" s="144" customFormat="1" x14ac:dyDescent="0.25"/>
    <row r="401" s="144" customFormat="1" x14ac:dyDescent="0.25"/>
    <row r="402" s="144" customFormat="1" x14ac:dyDescent="0.25"/>
    <row r="403" s="144" customFormat="1" x14ac:dyDescent="0.25"/>
    <row r="404" s="144" customFormat="1" x14ac:dyDescent="0.25"/>
    <row r="405" s="144" customFormat="1" x14ac:dyDescent="0.25"/>
    <row r="406" s="144" customFormat="1" x14ac:dyDescent="0.25"/>
    <row r="407" s="144" customFormat="1" x14ac:dyDescent="0.25"/>
    <row r="408" s="144" customFormat="1" x14ac:dyDescent="0.25"/>
    <row r="409" s="144" customFormat="1" x14ac:dyDescent="0.25"/>
    <row r="410" s="144" customFormat="1" x14ac:dyDescent="0.25"/>
    <row r="411" s="144" customFormat="1" x14ac:dyDescent="0.25"/>
    <row r="412" s="144" customFormat="1" x14ac:dyDescent="0.25"/>
    <row r="413" s="144" customFormat="1" x14ac:dyDescent="0.25"/>
    <row r="414" s="144" customFormat="1" x14ac:dyDescent="0.25"/>
    <row r="415" s="144" customFormat="1" x14ac:dyDescent="0.25"/>
    <row r="416" s="144" customFormat="1" x14ac:dyDescent="0.25"/>
    <row r="417" s="144" customFormat="1" x14ac:dyDescent="0.25"/>
    <row r="418" s="144" customFormat="1" x14ac:dyDescent="0.25"/>
    <row r="419" s="144" customFormat="1" x14ac:dyDescent="0.25"/>
    <row r="420" s="144" customFormat="1" x14ac:dyDescent="0.25"/>
    <row r="421" s="144" customFormat="1" x14ac:dyDescent="0.25"/>
    <row r="422" s="144" customFormat="1" x14ac:dyDescent="0.25"/>
    <row r="423" s="144" customFormat="1" x14ac:dyDescent="0.25"/>
    <row r="424" s="144" customFormat="1" x14ac:dyDescent="0.25"/>
    <row r="425" s="144" customFormat="1" x14ac:dyDescent="0.25"/>
    <row r="426" s="144" customFormat="1" x14ac:dyDescent="0.25"/>
    <row r="427" s="144" customFormat="1" x14ac:dyDescent="0.25"/>
    <row r="428" s="144" customFormat="1" x14ac:dyDescent="0.25"/>
    <row r="429" s="144" customFormat="1" x14ac:dyDescent="0.25"/>
    <row r="430" s="144" customFormat="1" x14ac:dyDescent="0.25"/>
    <row r="431" s="144" customFormat="1" x14ac:dyDescent="0.25"/>
    <row r="432" s="144" customFormat="1" x14ac:dyDescent="0.25"/>
    <row r="433" s="144" customFormat="1" x14ac:dyDescent="0.25"/>
    <row r="434" s="144" customFormat="1" x14ac:dyDescent="0.25"/>
    <row r="435" s="144" customFormat="1" x14ac:dyDescent="0.25"/>
    <row r="436" s="144" customFormat="1" x14ac:dyDescent="0.25"/>
    <row r="437" s="144" customFormat="1" x14ac:dyDescent="0.25"/>
    <row r="438" s="144" customFormat="1" x14ac:dyDescent="0.25"/>
    <row r="439" s="144" customFormat="1" x14ac:dyDescent="0.25"/>
    <row r="440" s="144" customFormat="1" x14ac:dyDescent="0.25"/>
    <row r="441" s="144" customFormat="1" x14ac:dyDescent="0.25"/>
    <row r="442" s="144" customFormat="1" x14ac:dyDescent="0.25"/>
    <row r="443" s="144" customFormat="1" x14ac:dyDescent="0.25"/>
    <row r="444" s="144" customFormat="1" x14ac:dyDescent="0.25"/>
    <row r="445" s="144" customFormat="1" x14ac:dyDescent="0.25"/>
    <row r="446" s="144" customFormat="1" x14ac:dyDescent="0.25"/>
    <row r="447" s="144" customFormat="1" x14ac:dyDescent="0.25"/>
    <row r="448" s="144" customFormat="1" x14ac:dyDescent="0.25"/>
    <row r="449" s="144" customFormat="1" x14ac:dyDescent="0.25"/>
    <row r="450" s="144" customFormat="1" x14ac:dyDescent="0.25"/>
    <row r="451" s="144" customFormat="1" x14ac:dyDescent="0.25"/>
    <row r="452" s="144" customFormat="1" x14ac:dyDescent="0.25"/>
    <row r="453" s="144" customFormat="1" x14ac:dyDescent="0.25"/>
    <row r="454" s="144" customFormat="1" x14ac:dyDescent="0.25"/>
    <row r="455" s="144" customFormat="1" x14ac:dyDescent="0.25"/>
    <row r="456" s="144" customFormat="1" x14ac:dyDescent="0.25"/>
    <row r="457" s="144" customFormat="1" x14ac:dyDescent="0.25"/>
    <row r="458" s="144" customFormat="1" x14ac:dyDescent="0.25"/>
    <row r="459" s="144" customFormat="1" x14ac:dyDescent="0.25"/>
    <row r="460" s="144" customFormat="1" x14ac:dyDescent="0.25"/>
    <row r="461" s="144" customFormat="1" x14ac:dyDescent="0.25"/>
    <row r="462" s="144" customFormat="1" x14ac:dyDescent="0.25"/>
    <row r="463" s="144" customFormat="1" x14ac:dyDescent="0.25"/>
    <row r="464" s="144" customFormat="1" x14ac:dyDescent="0.25"/>
    <row r="465" s="144" customFormat="1" x14ac:dyDescent="0.25"/>
    <row r="466" s="144" customFormat="1" x14ac:dyDescent="0.25"/>
    <row r="467" s="144" customFormat="1" x14ac:dyDescent="0.25"/>
    <row r="468" s="144" customFormat="1" x14ac:dyDescent="0.25"/>
    <row r="469" s="144" customFormat="1" x14ac:dyDescent="0.25"/>
    <row r="470" s="144" customFormat="1" x14ac:dyDescent="0.25"/>
    <row r="471" s="144" customFormat="1" x14ac:dyDescent="0.25"/>
    <row r="472" s="144" customFormat="1" x14ac:dyDescent="0.25"/>
    <row r="473" s="144" customFormat="1" x14ac:dyDescent="0.25"/>
    <row r="474" s="144" customFormat="1" x14ac:dyDescent="0.25"/>
    <row r="475" s="144" customFormat="1" x14ac:dyDescent="0.25"/>
    <row r="476" s="144" customFormat="1" x14ac:dyDescent="0.25"/>
    <row r="477" s="144" customFormat="1" x14ac:dyDescent="0.25"/>
    <row r="478" s="144" customFormat="1" x14ac:dyDescent="0.25"/>
    <row r="479" s="144" customFormat="1" x14ac:dyDescent="0.25"/>
    <row r="480" s="144" customFormat="1" x14ac:dyDescent="0.25"/>
    <row r="481" s="144" customFormat="1" x14ac:dyDescent="0.25"/>
    <row r="482" s="144" customFormat="1" x14ac:dyDescent="0.25"/>
    <row r="483" s="144" customFormat="1" x14ac:dyDescent="0.25"/>
    <row r="484" s="144" customFormat="1" x14ac:dyDescent="0.25"/>
    <row r="485" s="144" customFormat="1" x14ac:dyDescent="0.25"/>
    <row r="486" s="144" customFormat="1" x14ac:dyDescent="0.25"/>
    <row r="487" s="144" customFormat="1" x14ac:dyDescent="0.25"/>
    <row r="488" s="144" customFormat="1" x14ac:dyDescent="0.25"/>
    <row r="489" s="144" customFormat="1" x14ac:dyDescent="0.25"/>
    <row r="490" s="144" customFormat="1" x14ac:dyDescent="0.25"/>
    <row r="491" s="144" customFormat="1" x14ac:dyDescent="0.25"/>
    <row r="492" s="144" customFormat="1" x14ac:dyDescent="0.25"/>
    <row r="493" s="144" customFormat="1" x14ac:dyDescent="0.25"/>
    <row r="494" s="144" customFormat="1" x14ac:dyDescent="0.25"/>
    <row r="495" s="144" customFormat="1" x14ac:dyDescent="0.25"/>
    <row r="496" s="144" customFormat="1" x14ac:dyDescent="0.25"/>
    <row r="497" s="144" customFormat="1" x14ac:dyDescent="0.25"/>
    <row r="498" s="144" customFormat="1" x14ac:dyDescent="0.25"/>
    <row r="499" s="144" customFormat="1" x14ac:dyDescent="0.25"/>
    <row r="500" s="144" customFormat="1" x14ac:dyDescent="0.25"/>
    <row r="501" s="144" customFormat="1" x14ac:dyDescent="0.25"/>
    <row r="502" s="144" customFormat="1" x14ac:dyDescent="0.25"/>
    <row r="503" s="144" customFormat="1" x14ac:dyDescent="0.25"/>
    <row r="504" s="144" customFormat="1" x14ac:dyDescent="0.25"/>
    <row r="505" s="144" customFormat="1" x14ac:dyDescent="0.25"/>
    <row r="506" s="144" customFormat="1" x14ac:dyDescent="0.25"/>
    <row r="507" s="144" customFormat="1" x14ac:dyDescent="0.25"/>
    <row r="508" s="144" customFormat="1" x14ac:dyDescent="0.25"/>
    <row r="509" s="144" customFormat="1" x14ac:dyDescent="0.25"/>
    <row r="510" s="144" customFormat="1" x14ac:dyDescent="0.25"/>
    <row r="511" s="144" customFormat="1" x14ac:dyDescent="0.25"/>
    <row r="512" s="144" customFormat="1" x14ac:dyDescent="0.25"/>
    <row r="513" s="144" customFormat="1" x14ac:dyDescent="0.25"/>
    <row r="514" s="144" customFormat="1" x14ac:dyDescent="0.25"/>
    <row r="515" s="144" customFormat="1" x14ac:dyDescent="0.25"/>
    <row r="516" s="144" customFormat="1" x14ac:dyDescent="0.25"/>
    <row r="517" s="144" customFormat="1" x14ac:dyDescent="0.25"/>
    <row r="518" s="144" customFormat="1" x14ac:dyDescent="0.25"/>
    <row r="519" s="144" customFormat="1" x14ac:dyDescent="0.25"/>
    <row r="520" s="144" customFormat="1" x14ac:dyDescent="0.25"/>
    <row r="521" s="144" customFormat="1" x14ac:dyDescent="0.25"/>
    <row r="522" s="144" customFormat="1" x14ac:dyDescent="0.25"/>
    <row r="523" s="144" customFormat="1" x14ac:dyDescent="0.25"/>
    <row r="524" s="144" customFormat="1" x14ac:dyDescent="0.25"/>
    <row r="525" s="144" customFormat="1" x14ac:dyDescent="0.25"/>
    <row r="526" s="144" customFormat="1" x14ac:dyDescent="0.25"/>
    <row r="527" s="144" customFormat="1" x14ac:dyDescent="0.25"/>
    <row r="528" s="144" customFormat="1" x14ac:dyDescent="0.25"/>
    <row r="529" s="144" customFormat="1" x14ac:dyDescent="0.25"/>
    <row r="530" s="144" customFormat="1" x14ac:dyDescent="0.25"/>
    <row r="531" s="144" customFormat="1" x14ac:dyDescent="0.25"/>
    <row r="532" s="144" customFormat="1" x14ac:dyDescent="0.25"/>
    <row r="533" s="144" customFormat="1" x14ac:dyDescent="0.25"/>
    <row r="534" s="144" customFormat="1" x14ac:dyDescent="0.25"/>
    <row r="535" s="144" customFormat="1" x14ac:dyDescent="0.25"/>
    <row r="536" s="144" customFormat="1" x14ac:dyDescent="0.25"/>
    <row r="537" s="144" customFormat="1" x14ac:dyDescent="0.25"/>
    <row r="538" s="144" customFormat="1" x14ac:dyDescent="0.25"/>
    <row r="539" s="144" customFormat="1" x14ac:dyDescent="0.25"/>
    <row r="540" s="144" customFormat="1" x14ac:dyDescent="0.25"/>
    <row r="541" s="144" customFormat="1" x14ac:dyDescent="0.25"/>
    <row r="542" s="144" customFormat="1" x14ac:dyDescent="0.25"/>
    <row r="543" s="144" customFormat="1" x14ac:dyDescent="0.25"/>
    <row r="544" s="144" customFormat="1" x14ac:dyDescent="0.25"/>
    <row r="545" s="144" customFormat="1" x14ac:dyDescent="0.25"/>
    <row r="546" s="144" customFormat="1" x14ac:dyDescent="0.25"/>
    <row r="547" s="144" customFormat="1" x14ac:dyDescent="0.25"/>
    <row r="548" s="144" customFormat="1" x14ac:dyDescent="0.25"/>
    <row r="549" s="144" customFormat="1" x14ac:dyDescent="0.25"/>
    <row r="550" s="144" customFormat="1" x14ac:dyDescent="0.25"/>
    <row r="551" s="144" customFormat="1" x14ac:dyDescent="0.25"/>
    <row r="552" s="144" customFormat="1" x14ac:dyDescent="0.25"/>
    <row r="553" s="144" customFormat="1" x14ac:dyDescent="0.25"/>
    <row r="554" s="144" customFormat="1" x14ac:dyDescent="0.25"/>
    <row r="555" s="144" customFormat="1" x14ac:dyDescent="0.25"/>
    <row r="556" s="144" customFormat="1" x14ac:dyDescent="0.25"/>
    <row r="557" s="144" customFormat="1" x14ac:dyDescent="0.25"/>
    <row r="558" s="144" customFormat="1" x14ac:dyDescent="0.25"/>
    <row r="559" s="144" customFormat="1" x14ac:dyDescent="0.25"/>
    <row r="560" s="144" customFormat="1" x14ac:dyDescent="0.25"/>
    <row r="561" s="144" customFormat="1" x14ac:dyDescent="0.25"/>
    <row r="562" s="144" customFormat="1" x14ac:dyDescent="0.25"/>
    <row r="563" s="144" customFormat="1" x14ac:dyDescent="0.25"/>
    <row r="564" s="144" customFormat="1" x14ac:dyDescent="0.25"/>
    <row r="565" s="144" customFormat="1" x14ac:dyDescent="0.25"/>
    <row r="566" s="144" customFormat="1" x14ac:dyDescent="0.25"/>
    <row r="567" s="144" customFormat="1" x14ac:dyDescent="0.25"/>
    <row r="568" s="144" customFormat="1" x14ac:dyDescent="0.25"/>
    <row r="569" s="144" customFormat="1" x14ac:dyDescent="0.25"/>
    <row r="570" s="144" customFormat="1" x14ac:dyDescent="0.25"/>
    <row r="571" s="144" customFormat="1" x14ac:dyDescent="0.25"/>
    <row r="572" s="144" customFormat="1" x14ac:dyDescent="0.25"/>
    <row r="573" s="144" customFormat="1" x14ac:dyDescent="0.25"/>
    <row r="574" s="144" customFormat="1" x14ac:dyDescent="0.25"/>
    <row r="575" s="144" customFormat="1" x14ac:dyDescent="0.25"/>
    <row r="576" s="144" customFormat="1" x14ac:dyDescent="0.25"/>
    <row r="577" s="144" customFormat="1" x14ac:dyDescent="0.25"/>
    <row r="578" s="144" customFormat="1" x14ac:dyDescent="0.25"/>
    <row r="579" s="144" customFormat="1" x14ac:dyDescent="0.25"/>
    <row r="580" s="144" customFormat="1" x14ac:dyDescent="0.25"/>
    <row r="581" s="144" customFormat="1" x14ac:dyDescent="0.25"/>
    <row r="582" s="144" customFormat="1" x14ac:dyDescent="0.25"/>
    <row r="583" s="144" customFormat="1" x14ac:dyDescent="0.25"/>
    <row r="584" s="144" customFormat="1" x14ac:dyDescent="0.25"/>
    <row r="585" s="144" customFormat="1" x14ac:dyDescent="0.25"/>
    <row r="586" s="144" customFormat="1" x14ac:dyDescent="0.25"/>
    <row r="587" s="144" customFormat="1" x14ac:dyDescent="0.25"/>
    <row r="588" s="144" customFormat="1" x14ac:dyDescent="0.25"/>
    <row r="589" s="144" customFormat="1" x14ac:dyDescent="0.25"/>
    <row r="590" s="144" customFormat="1" x14ac:dyDescent="0.25"/>
    <row r="591" s="144" customFormat="1" x14ac:dyDescent="0.25"/>
    <row r="592" s="144" customFormat="1" x14ac:dyDescent="0.25"/>
    <row r="593" s="144" customFormat="1" x14ac:dyDescent="0.25"/>
    <row r="594" s="144" customFormat="1" x14ac:dyDescent="0.25"/>
    <row r="595" s="144" customFormat="1" x14ac:dyDescent="0.25"/>
    <row r="596" s="144" customFormat="1" x14ac:dyDescent="0.25"/>
    <row r="597" s="144" customFormat="1" x14ac:dyDescent="0.25"/>
    <row r="598" s="144" customFormat="1" x14ac:dyDescent="0.25"/>
    <row r="599" s="144" customFormat="1" x14ac:dyDescent="0.25"/>
    <row r="600" s="144" customFormat="1" x14ac:dyDescent="0.25"/>
    <row r="601" s="144" customFormat="1" x14ac:dyDescent="0.25"/>
    <row r="602" s="144" customFormat="1" x14ac:dyDescent="0.25"/>
    <row r="603" s="144" customFormat="1" x14ac:dyDescent="0.25"/>
    <row r="604" s="144" customFormat="1" x14ac:dyDescent="0.25"/>
    <row r="605" s="144" customFormat="1" x14ac:dyDescent="0.25"/>
    <row r="606" s="144" customFormat="1" x14ac:dyDescent="0.25"/>
    <row r="607" s="144" customFormat="1" x14ac:dyDescent="0.25"/>
    <row r="608" s="144" customFormat="1" x14ac:dyDescent="0.25"/>
    <row r="609" s="144" customFormat="1" x14ac:dyDescent="0.25"/>
    <row r="610" s="144" customFormat="1" x14ac:dyDescent="0.25"/>
    <row r="611" s="144" customFormat="1" x14ac:dyDescent="0.25"/>
    <row r="612" s="144" customFormat="1" x14ac:dyDescent="0.25"/>
    <row r="613" s="144" customFormat="1" x14ac:dyDescent="0.25"/>
    <row r="614" s="144" customFormat="1" x14ac:dyDescent="0.25"/>
    <row r="615" s="144" customFormat="1" x14ac:dyDescent="0.25"/>
    <row r="616" s="144" customFormat="1" x14ac:dyDescent="0.25"/>
    <row r="617" s="144" customFormat="1" x14ac:dyDescent="0.25"/>
    <row r="618" s="144" customFormat="1" x14ac:dyDescent="0.25"/>
    <row r="619" s="144" customFormat="1" x14ac:dyDescent="0.25"/>
    <row r="620" s="144" customFormat="1" x14ac:dyDescent="0.25"/>
    <row r="621" s="144" customFormat="1" x14ac:dyDescent="0.25"/>
    <row r="622" s="144" customFormat="1" x14ac:dyDescent="0.25"/>
    <row r="623" s="144" customFormat="1" x14ac:dyDescent="0.25"/>
    <row r="624" s="144" customFormat="1" x14ac:dyDescent="0.25"/>
    <row r="625" s="144" customFormat="1" x14ac:dyDescent="0.25"/>
    <row r="626" s="144" customFormat="1" x14ac:dyDescent="0.25"/>
    <row r="627" s="144" customFormat="1" x14ac:dyDescent="0.25"/>
    <row r="628" s="144" customFormat="1" x14ac:dyDescent="0.25"/>
    <row r="629" s="144" customFormat="1" x14ac:dyDescent="0.25"/>
    <row r="630" s="144" customFormat="1" x14ac:dyDescent="0.25"/>
    <row r="631" s="144" customFormat="1" x14ac:dyDescent="0.25"/>
    <row r="632" s="144" customFormat="1" x14ac:dyDescent="0.25"/>
    <row r="633" s="144" customFormat="1" x14ac:dyDescent="0.25"/>
    <row r="634" s="144" customFormat="1" x14ac:dyDescent="0.25"/>
    <row r="635" s="144" customFormat="1" x14ac:dyDescent="0.25"/>
    <row r="636" s="144" customFormat="1" x14ac:dyDescent="0.25"/>
    <row r="637" s="144" customFormat="1" x14ac:dyDescent="0.25"/>
    <row r="638" s="144" customFormat="1" x14ac:dyDescent="0.25"/>
    <row r="639" s="144" customFormat="1" x14ac:dyDescent="0.25"/>
    <row r="640" s="144" customFormat="1" x14ac:dyDescent="0.25"/>
    <row r="641" s="144" customFormat="1" x14ac:dyDescent="0.25"/>
    <row r="642" s="144" customFormat="1" x14ac:dyDescent="0.25"/>
    <row r="643" s="144" customFormat="1" x14ac:dyDescent="0.25"/>
    <row r="644" s="144" customFormat="1" x14ac:dyDescent="0.25"/>
    <row r="645" s="144" customFormat="1" x14ac:dyDescent="0.25"/>
    <row r="646" s="144" customFormat="1" x14ac:dyDescent="0.25"/>
    <row r="647" s="144" customFormat="1" x14ac:dyDescent="0.25"/>
    <row r="648" s="144" customFormat="1" x14ac:dyDescent="0.25"/>
    <row r="649" s="144" customFormat="1" x14ac:dyDescent="0.25"/>
    <row r="650" s="144" customFormat="1" x14ac:dyDescent="0.25"/>
    <row r="651" s="144" customFormat="1" x14ac:dyDescent="0.25"/>
    <row r="652" s="144" customFormat="1" x14ac:dyDescent="0.25"/>
    <row r="653" s="144" customFormat="1" x14ac:dyDescent="0.25"/>
    <row r="654" s="144" customFormat="1" x14ac:dyDescent="0.25"/>
    <row r="655" s="144" customFormat="1" x14ac:dyDescent="0.25"/>
    <row r="656" s="144" customFormat="1" x14ac:dyDescent="0.25"/>
    <row r="657" s="144" customFormat="1" x14ac:dyDescent="0.25"/>
    <row r="658" s="144" customFormat="1" x14ac:dyDescent="0.25"/>
    <row r="659" s="144" customFormat="1" x14ac:dyDescent="0.25"/>
    <row r="660" s="144" customFormat="1" x14ac:dyDescent="0.25"/>
    <row r="661" s="144" customFormat="1" x14ac:dyDescent="0.25"/>
    <row r="662" s="144" customFormat="1" x14ac:dyDescent="0.25"/>
    <row r="663" s="144" customFormat="1" x14ac:dyDescent="0.25"/>
    <row r="664" s="144" customFormat="1" x14ac:dyDescent="0.25"/>
    <row r="665" s="144" customFormat="1" x14ac:dyDescent="0.25"/>
    <row r="666" s="144" customFormat="1" x14ac:dyDescent="0.25"/>
    <row r="667" s="144" customFormat="1" x14ac:dyDescent="0.25"/>
    <row r="668" s="144" customFormat="1" x14ac:dyDescent="0.25"/>
    <row r="669" s="144" customFormat="1" x14ac:dyDescent="0.25"/>
    <row r="670" s="144" customFormat="1" x14ac:dyDescent="0.25"/>
    <row r="671" s="144" customFormat="1" x14ac:dyDescent="0.25"/>
    <row r="672" s="144" customFormat="1" x14ac:dyDescent="0.25"/>
    <row r="673" s="144" customFormat="1" x14ac:dyDescent="0.25"/>
    <row r="674" s="144" customFormat="1" x14ac:dyDescent="0.25"/>
    <row r="675" s="144" customFormat="1" x14ac:dyDescent="0.25"/>
    <row r="676" s="144" customFormat="1" x14ac:dyDescent="0.25"/>
    <row r="677" s="144" customFormat="1" x14ac:dyDescent="0.25"/>
    <row r="678" s="144" customFormat="1" x14ac:dyDescent="0.25"/>
    <row r="679" s="144" customFormat="1" x14ac:dyDescent="0.25"/>
    <row r="680" s="144" customFormat="1" x14ac:dyDescent="0.25"/>
    <row r="681" s="144" customFormat="1" x14ac:dyDescent="0.25"/>
    <row r="682" s="144" customFormat="1" x14ac:dyDescent="0.25"/>
    <row r="683" s="144" customFormat="1" x14ac:dyDescent="0.25"/>
    <row r="684" s="144" customFormat="1" x14ac:dyDescent="0.25"/>
    <row r="685" s="144" customFormat="1" x14ac:dyDescent="0.25"/>
    <row r="686" s="144" customFormat="1" x14ac:dyDescent="0.25"/>
    <row r="687" s="144" customFormat="1" x14ac:dyDescent="0.25"/>
    <row r="688" s="144" customFormat="1" x14ac:dyDescent="0.25"/>
    <row r="689" s="144" customFormat="1" x14ac:dyDescent="0.25"/>
    <row r="690" s="144" customFormat="1" x14ac:dyDescent="0.25"/>
    <row r="691" s="144" customFormat="1" x14ac:dyDescent="0.25"/>
    <row r="692" s="144" customFormat="1" x14ac:dyDescent="0.25"/>
    <row r="693" s="144" customFormat="1" x14ac:dyDescent="0.25"/>
    <row r="694" s="144" customFormat="1" x14ac:dyDescent="0.25"/>
    <row r="695" s="144" customFormat="1" x14ac:dyDescent="0.25"/>
    <row r="696" s="144" customFormat="1" x14ac:dyDescent="0.25"/>
    <row r="697" s="144" customFormat="1" x14ac:dyDescent="0.25"/>
    <row r="698" s="144" customFormat="1" x14ac:dyDescent="0.25"/>
    <row r="699" s="144" customFormat="1" x14ac:dyDescent="0.25"/>
    <row r="700" s="144" customFormat="1" x14ac:dyDescent="0.25"/>
    <row r="701" s="144" customFormat="1" x14ac:dyDescent="0.25"/>
    <row r="702" s="144" customFormat="1" x14ac:dyDescent="0.25"/>
    <row r="703" s="144" customFormat="1" x14ac:dyDescent="0.25"/>
    <row r="704" s="144" customFormat="1" x14ac:dyDescent="0.25"/>
    <row r="705" s="144" customFormat="1" x14ac:dyDescent="0.25"/>
    <row r="706" s="144" customFormat="1" x14ac:dyDescent="0.25"/>
    <row r="707" s="144" customFormat="1" x14ac:dyDescent="0.25"/>
    <row r="708" s="144" customFormat="1" x14ac:dyDescent="0.25"/>
    <row r="709" s="144" customFormat="1" x14ac:dyDescent="0.25"/>
    <row r="710" s="144" customFormat="1" x14ac:dyDescent="0.25"/>
    <row r="711" s="144" customFormat="1" x14ac:dyDescent="0.25"/>
    <row r="712" s="144" customFormat="1" x14ac:dyDescent="0.25"/>
    <row r="713" s="144" customFormat="1" x14ac:dyDescent="0.25"/>
    <row r="714" s="144" customFormat="1" x14ac:dyDescent="0.25"/>
    <row r="715" s="144" customFormat="1" x14ac:dyDescent="0.25"/>
    <row r="716" s="144" customFormat="1" x14ac:dyDescent="0.25"/>
    <row r="717" s="144" customFormat="1" x14ac:dyDescent="0.25"/>
    <row r="718" s="144" customFormat="1" x14ac:dyDescent="0.25"/>
    <row r="719" s="144" customFormat="1" x14ac:dyDescent="0.25"/>
    <row r="720" s="144" customFormat="1" x14ac:dyDescent="0.25"/>
    <row r="721" s="144" customFormat="1" x14ac:dyDescent="0.25"/>
    <row r="722" s="144" customFormat="1" x14ac:dyDescent="0.25"/>
    <row r="723" s="144" customFormat="1" x14ac:dyDescent="0.25"/>
    <row r="724" s="144" customFormat="1" x14ac:dyDescent="0.25"/>
    <row r="725" s="144" customFormat="1" x14ac:dyDescent="0.25"/>
    <row r="726" s="144" customFormat="1" x14ac:dyDescent="0.25"/>
    <row r="727" s="144" customFormat="1" x14ac:dyDescent="0.25"/>
    <row r="728" s="144" customFormat="1" x14ac:dyDescent="0.25"/>
    <row r="729" s="144" customFormat="1" x14ac:dyDescent="0.25"/>
    <row r="730" s="144" customFormat="1" x14ac:dyDescent="0.25"/>
    <row r="731" s="144" customFormat="1" x14ac:dyDescent="0.25"/>
    <row r="732" s="144" customFormat="1" x14ac:dyDescent="0.25"/>
    <row r="733" s="144" customFormat="1" x14ac:dyDescent="0.25"/>
    <row r="734" s="144" customFormat="1" x14ac:dyDescent="0.25"/>
    <row r="735" s="144" customFormat="1" x14ac:dyDescent="0.25"/>
    <row r="736" s="144" customFormat="1" x14ac:dyDescent="0.25"/>
    <row r="737" s="144" customFormat="1" x14ac:dyDescent="0.25"/>
    <row r="738" s="144" customFormat="1" x14ac:dyDescent="0.25"/>
    <row r="739" s="144" customFormat="1" x14ac:dyDescent="0.25"/>
    <row r="740" s="144" customFormat="1" x14ac:dyDescent="0.25"/>
    <row r="741" s="144" customFormat="1" x14ac:dyDescent="0.25"/>
    <row r="742" s="144" customFormat="1" x14ac:dyDescent="0.25"/>
    <row r="743" s="144" customFormat="1" x14ac:dyDescent="0.25"/>
    <row r="744" s="144" customFormat="1" x14ac:dyDescent="0.25"/>
    <row r="745" s="144" customFormat="1" x14ac:dyDescent="0.25"/>
    <row r="746" s="144" customFormat="1" x14ac:dyDescent="0.25"/>
    <row r="747" s="144" customFormat="1" x14ac:dyDescent="0.25"/>
    <row r="748" s="144" customFormat="1" x14ac:dyDescent="0.25"/>
    <row r="749" s="144" customFormat="1" x14ac:dyDescent="0.25"/>
    <row r="750" s="144" customFormat="1" x14ac:dyDescent="0.25"/>
    <row r="751" s="144" customFormat="1" x14ac:dyDescent="0.25"/>
    <row r="752" s="144" customFormat="1" x14ac:dyDescent="0.25"/>
    <row r="753" s="144" customFormat="1" x14ac:dyDescent="0.25"/>
    <row r="754" s="144" customFormat="1" x14ac:dyDescent="0.25"/>
    <row r="755" s="144" customFormat="1" x14ac:dyDescent="0.25"/>
    <row r="756" s="144" customFormat="1" x14ac:dyDescent="0.25"/>
    <row r="757" s="144" customFormat="1" x14ac:dyDescent="0.25"/>
    <row r="758" s="144" customFormat="1" x14ac:dyDescent="0.25"/>
    <row r="759" s="144" customFormat="1" x14ac:dyDescent="0.25"/>
    <row r="760" s="144" customFormat="1" x14ac:dyDescent="0.25"/>
    <row r="761" s="144" customFormat="1" x14ac:dyDescent="0.25"/>
    <row r="762" s="144" customFormat="1" x14ac:dyDescent="0.25"/>
    <row r="763" s="144" customFormat="1" x14ac:dyDescent="0.25"/>
    <row r="764" s="144" customFormat="1" x14ac:dyDescent="0.25"/>
    <row r="765" s="144" customFormat="1" x14ac:dyDescent="0.25"/>
    <row r="766" s="144" customFormat="1" x14ac:dyDescent="0.25"/>
    <row r="767" s="144" customFormat="1" x14ac:dyDescent="0.25"/>
    <row r="768" s="144" customFormat="1" x14ac:dyDescent="0.25"/>
    <row r="769" s="144" customFormat="1" x14ac:dyDescent="0.25"/>
    <row r="770" s="144" customFormat="1" x14ac:dyDescent="0.25"/>
    <row r="771" s="144" customFormat="1" x14ac:dyDescent="0.25"/>
    <row r="772" s="144" customFormat="1" x14ac:dyDescent="0.25"/>
    <row r="773" s="144" customFormat="1" x14ac:dyDescent="0.25"/>
    <row r="774" s="144" customFormat="1" x14ac:dyDescent="0.25"/>
    <row r="775" s="144" customFormat="1" x14ac:dyDescent="0.25"/>
    <row r="776" s="144" customFormat="1" x14ac:dyDescent="0.25"/>
    <row r="777" s="144" customFormat="1" x14ac:dyDescent="0.25"/>
    <row r="778" s="144" customFormat="1" x14ac:dyDescent="0.25"/>
    <row r="779" s="144" customFormat="1" x14ac:dyDescent="0.25"/>
    <row r="780" s="144" customFormat="1" x14ac:dyDescent="0.25"/>
    <row r="781" s="144" customFormat="1" x14ac:dyDescent="0.25"/>
    <row r="782" s="144" customFormat="1" x14ac:dyDescent="0.25"/>
    <row r="783" s="144" customFormat="1" x14ac:dyDescent="0.25"/>
    <row r="784" s="144" customFormat="1" x14ac:dyDescent="0.25"/>
    <row r="785" s="144" customFormat="1" x14ac:dyDescent="0.25"/>
    <row r="786" s="144" customFormat="1" x14ac:dyDescent="0.25"/>
    <row r="787" s="144" customFormat="1" x14ac:dyDescent="0.25"/>
    <row r="788" s="144" customFormat="1" x14ac:dyDescent="0.25"/>
    <row r="789" s="144" customFormat="1" x14ac:dyDescent="0.25"/>
    <row r="790" s="144" customFormat="1" x14ac:dyDescent="0.25"/>
    <row r="791" s="144" customFormat="1" x14ac:dyDescent="0.25"/>
    <row r="792" s="144" customFormat="1" x14ac:dyDescent="0.25"/>
    <row r="793" s="144" customFormat="1" x14ac:dyDescent="0.25"/>
    <row r="794" s="144" customFormat="1" x14ac:dyDescent="0.25"/>
    <row r="795" s="144" customFormat="1" x14ac:dyDescent="0.25"/>
    <row r="796" s="144" customFormat="1" x14ac:dyDescent="0.25"/>
    <row r="797" s="144" customFormat="1" x14ac:dyDescent="0.25"/>
    <row r="798" s="144" customFormat="1" x14ac:dyDescent="0.25"/>
    <row r="799" s="144" customFormat="1" x14ac:dyDescent="0.25"/>
    <row r="800" s="144" customFormat="1" x14ac:dyDescent="0.25"/>
    <row r="801" s="144" customFormat="1" x14ac:dyDescent="0.25"/>
    <row r="802" s="144" customFormat="1" x14ac:dyDescent="0.25"/>
    <row r="803" s="144" customFormat="1" x14ac:dyDescent="0.25"/>
    <row r="804" s="144" customFormat="1" x14ac:dyDescent="0.25"/>
    <row r="805" s="144" customFormat="1" x14ac:dyDescent="0.25"/>
    <row r="806" s="144" customFormat="1" x14ac:dyDescent="0.25"/>
    <row r="807" s="144" customFormat="1" x14ac:dyDescent="0.25"/>
    <row r="808" s="144" customFormat="1" x14ac:dyDescent="0.25"/>
    <row r="809" s="144" customFormat="1" x14ac:dyDescent="0.25"/>
    <row r="810" s="144" customFormat="1" x14ac:dyDescent="0.25"/>
    <row r="811" s="144" customFormat="1" x14ac:dyDescent="0.25"/>
    <row r="812" s="144" customFormat="1" x14ac:dyDescent="0.25"/>
    <row r="813" s="144" customFormat="1" x14ac:dyDescent="0.25"/>
    <row r="814" s="144" customFormat="1" x14ac:dyDescent="0.25"/>
    <row r="815" s="144" customFormat="1" x14ac:dyDescent="0.25"/>
    <row r="816" s="144" customFormat="1" x14ac:dyDescent="0.25"/>
    <row r="817" s="144" customFormat="1" x14ac:dyDescent="0.25"/>
    <row r="818" s="144" customFormat="1" x14ac:dyDescent="0.25"/>
    <row r="819" s="144" customFormat="1" x14ac:dyDescent="0.25"/>
    <row r="820" s="144" customFormat="1" x14ac:dyDescent="0.25"/>
    <row r="821" s="144" customFormat="1" x14ac:dyDescent="0.25"/>
    <row r="822" s="144" customFormat="1" x14ac:dyDescent="0.25"/>
    <row r="823" s="144" customFormat="1" x14ac:dyDescent="0.25"/>
    <row r="824" s="144" customFormat="1" x14ac:dyDescent="0.25"/>
    <row r="825" s="144" customFormat="1" x14ac:dyDescent="0.25"/>
    <row r="826" s="144" customFormat="1" x14ac:dyDescent="0.25"/>
    <row r="827" s="144" customFormat="1" x14ac:dyDescent="0.25"/>
    <row r="828" s="144" customFormat="1" x14ac:dyDescent="0.25"/>
    <row r="829" s="144" customFormat="1" x14ac:dyDescent="0.25"/>
    <row r="830" s="144" customFormat="1" x14ac:dyDescent="0.25"/>
    <row r="831" s="144" customFormat="1" x14ac:dyDescent="0.25"/>
    <row r="832" s="144" customFormat="1" x14ac:dyDescent="0.25"/>
    <row r="833" s="144" customFormat="1" x14ac:dyDescent="0.25"/>
    <row r="834" s="144" customFormat="1" x14ac:dyDescent="0.25"/>
    <row r="835" s="144" customFormat="1" x14ac:dyDescent="0.25"/>
    <row r="836" s="144" customFormat="1" x14ac:dyDescent="0.25"/>
    <row r="837" s="144" customFormat="1" x14ac:dyDescent="0.25"/>
    <row r="838" s="144" customFormat="1" x14ac:dyDescent="0.25"/>
    <row r="839" s="144" customFormat="1" x14ac:dyDescent="0.25"/>
    <row r="840" s="144" customFormat="1" x14ac:dyDescent="0.25"/>
    <row r="841" s="144" customFormat="1" x14ac:dyDescent="0.25"/>
    <row r="842" s="144" customFormat="1" x14ac:dyDescent="0.25"/>
    <row r="843" s="144" customFormat="1" x14ac:dyDescent="0.25"/>
    <row r="844" s="144" customFormat="1" x14ac:dyDescent="0.25"/>
    <row r="845" s="144" customFormat="1" x14ac:dyDescent="0.25"/>
    <row r="846" s="144" customFormat="1" x14ac:dyDescent="0.25"/>
    <row r="847" s="144" customFormat="1" x14ac:dyDescent="0.25"/>
    <row r="848" s="144" customFormat="1" x14ac:dyDescent="0.25"/>
    <row r="849" spans="9:13" s="144" customFormat="1" x14ac:dyDescent="0.25"/>
    <row r="850" spans="9:13" s="144" customFormat="1" x14ac:dyDescent="0.25"/>
    <row r="851" spans="9:13" s="144" customFormat="1" x14ac:dyDescent="0.25"/>
    <row r="852" spans="9:13" s="144" customFormat="1" x14ac:dyDescent="0.25"/>
    <row r="853" spans="9:13" s="144" customFormat="1" x14ac:dyDescent="0.25"/>
    <row r="854" spans="9:13" s="144" customFormat="1" x14ac:dyDescent="0.25"/>
    <row r="855" spans="9:13" s="144" customFormat="1" x14ac:dyDescent="0.25">
      <c r="K855" s="1"/>
      <c r="L855" s="1"/>
      <c r="M855" s="1"/>
    </row>
    <row r="856" spans="9:13" s="144" customFormat="1" x14ac:dyDescent="0.25">
      <c r="K856" s="1"/>
      <c r="L856" s="1"/>
      <c r="M856" s="1"/>
    </row>
    <row r="857" spans="9:13" s="144" customFormat="1" x14ac:dyDescent="0.25">
      <c r="K857" s="1"/>
      <c r="L857" s="1"/>
      <c r="M857" s="1"/>
    </row>
    <row r="858" spans="9:13" s="144" customFormat="1" x14ac:dyDescent="0.25">
      <c r="K858" s="1"/>
      <c r="L858" s="1"/>
      <c r="M858" s="1"/>
    </row>
    <row r="859" spans="9:13" s="144" customFormat="1" x14ac:dyDescent="0.25">
      <c r="K859" s="1"/>
      <c r="L859" s="1"/>
      <c r="M859" s="1"/>
    </row>
    <row r="860" spans="9:13" s="144" customFormat="1" x14ac:dyDescent="0.25">
      <c r="I860" s="1"/>
      <c r="J860" s="1"/>
      <c r="K860" s="1"/>
      <c r="L860" s="1"/>
      <c r="M860" s="1"/>
    </row>
    <row r="861" spans="9:13" s="144" customFormat="1" x14ac:dyDescent="0.25">
      <c r="I861" s="1"/>
      <c r="J861" s="1"/>
      <c r="K861" s="1"/>
      <c r="L861" s="1"/>
      <c r="M861" s="1"/>
    </row>
    <row r="862" spans="9:13" s="144" customFormat="1" x14ac:dyDescent="0.25">
      <c r="I862" s="1"/>
      <c r="J862" s="1"/>
      <c r="K862" s="1"/>
      <c r="L862" s="1"/>
      <c r="M862" s="1"/>
    </row>
  </sheetData>
  <mergeCells count="78">
    <mergeCell ref="K113:M114"/>
    <mergeCell ref="B96:B110"/>
    <mergeCell ref="K109:M109"/>
    <mergeCell ref="B111:B117"/>
    <mergeCell ref="B118:B141"/>
    <mergeCell ref="K126:M127"/>
    <mergeCell ref="K115:M117"/>
    <mergeCell ref="K123:M125"/>
    <mergeCell ref="H82:H84"/>
    <mergeCell ref="B85:B95"/>
    <mergeCell ref="E85:E92"/>
    <mergeCell ref="F85:F92"/>
    <mergeCell ref="G85:G92"/>
    <mergeCell ref="H85:H92"/>
    <mergeCell ref="B82:B84"/>
    <mergeCell ref="C82:C84"/>
    <mergeCell ref="D82:D84"/>
    <mergeCell ref="E82:E84"/>
    <mergeCell ref="F82:F84"/>
    <mergeCell ref="G82:G84"/>
    <mergeCell ref="AG23:AG30"/>
    <mergeCell ref="B34:B48"/>
    <mergeCell ref="B49:B55"/>
    <mergeCell ref="B56:B79"/>
    <mergeCell ref="B81:H81"/>
    <mergeCell ref="Z23:Z30"/>
    <mergeCell ref="AA23:AA30"/>
    <mergeCell ref="AB23:AB30"/>
    <mergeCell ref="AD23:AD30"/>
    <mergeCell ref="AE23:AE30"/>
    <mergeCell ref="AF23:AF30"/>
    <mergeCell ref="R23:R30"/>
    <mergeCell ref="T23:T30"/>
    <mergeCell ref="U23:U30"/>
    <mergeCell ref="V23:V30"/>
    <mergeCell ref="W23:W30"/>
    <mergeCell ref="J23:J30"/>
    <mergeCell ref="Y23:Y30"/>
    <mergeCell ref="K23:K30"/>
    <mergeCell ref="L23:L30"/>
    <mergeCell ref="M23:M30"/>
    <mergeCell ref="O23:O30"/>
    <mergeCell ref="P23:P30"/>
    <mergeCell ref="Q23:Q30"/>
    <mergeCell ref="B23:B33"/>
    <mergeCell ref="E23:E30"/>
    <mergeCell ref="F23:F30"/>
    <mergeCell ref="G23:G30"/>
    <mergeCell ref="H23:H30"/>
    <mergeCell ref="D12:E12"/>
    <mergeCell ref="D13:E13"/>
    <mergeCell ref="B16:I16"/>
    <mergeCell ref="B19:AG19"/>
    <mergeCell ref="B20:B22"/>
    <mergeCell ref="C20:C22"/>
    <mergeCell ref="D20:R20"/>
    <mergeCell ref="S20:AG20"/>
    <mergeCell ref="D21:H21"/>
    <mergeCell ref="I21:M21"/>
    <mergeCell ref="N21:R21"/>
    <mergeCell ref="S21:W21"/>
    <mergeCell ref="X21:AB21"/>
    <mergeCell ref="AC21:AG21"/>
    <mergeCell ref="T9:U9"/>
    <mergeCell ref="V9:W9"/>
    <mergeCell ref="D10:E10"/>
    <mergeCell ref="N10:O10"/>
    <mergeCell ref="D11:E11"/>
    <mergeCell ref="N11:O11"/>
    <mergeCell ref="Q11:R11"/>
    <mergeCell ref="B3:I4"/>
    <mergeCell ref="B6:I6"/>
    <mergeCell ref="D8:G8"/>
    <mergeCell ref="K8:S8"/>
    <mergeCell ref="D9:E9"/>
    <mergeCell ref="K9:M9"/>
    <mergeCell ref="N9:P9"/>
    <mergeCell ref="Q9:S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P148"/>
  <sheetViews>
    <sheetView zoomScale="110" zoomScaleNormal="110" workbookViewId="0">
      <selection activeCell="B19" sqref="B19:AG79"/>
    </sheetView>
  </sheetViews>
  <sheetFormatPr baseColWidth="10" defaultRowHeight="15" x14ac:dyDescent="0.25"/>
  <cols>
    <col min="1" max="1" width="11.42578125" style="144"/>
    <col min="3" max="4" width="10.85546875" customWidth="1"/>
    <col min="5" max="5" width="10.85546875" style="1" customWidth="1"/>
    <col min="6" max="6" width="10.7109375" customWidth="1"/>
    <col min="7" max="8" width="10.7109375" style="1" customWidth="1"/>
    <col min="9" max="11" width="10.7109375" customWidth="1"/>
    <col min="12" max="13" width="10.7109375" style="1" customWidth="1"/>
    <col min="14" max="16" width="10.7109375" customWidth="1"/>
    <col min="17" max="18" width="10.7109375" style="1" customWidth="1"/>
    <col min="19" max="21" width="10.7109375" customWidth="1"/>
    <col min="22" max="23" width="10.7109375" style="1" customWidth="1"/>
    <col min="24" max="26" width="10.7109375" customWidth="1"/>
    <col min="27" max="28" width="10.7109375" style="1" customWidth="1"/>
    <col min="29" max="31" width="10.7109375" customWidth="1"/>
    <col min="32" max="33" width="10.7109375" style="1" customWidth="1"/>
    <col min="34" max="198" width="11.42578125" style="144"/>
  </cols>
  <sheetData>
    <row r="1" spans="1:198" s="144" customFormat="1" x14ac:dyDescent="0.25"/>
    <row r="2" spans="1:198" s="144" customFormat="1" ht="15.75" thickBot="1" x14ac:dyDescent="0.3"/>
    <row r="3" spans="1:198" s="1" customFormat="1" ht="15" customHeight="1" x14ac:dyDescent="0.25">
      <c r="A3" s="144"/>
      <c r="B3" s="339" t="s">
        <v>62</v>
      </c>
      <c r="C3" s="340"/>
      <c r="D3" s="340"/>
      <c r="E3" s="340"/>
      <c r="F3" s="340"/>
      <c r="G3" s="340"/>
      <c r="H3" s="340"/>
      <c r="I3" s="341"/>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row>
    <row r="4" spans="1:198" s="1" customFormat="1" ht="31.5" customHeight="1" thickBot="1" x14ac:dyDescent="0.3">
      <c r="A4" s="144"/>
      <c r="B4" s="342"/>
      <c r="C4" s="343"/>
      <c r="D4" s="343"/>
      <c r="E4" s="343"/>
      <c r="F4" s="343"/>
      <c r="G4" s="343"/>
      <c r="H4" s="343"/>
      <c r="I4" s="3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row>
    <row r="5" spans="1:198" s="1" customFormat="1" ht="15.75" thickBot="1" x14ac:dyDescent="0.3">
      <c r="A5" s="144"/>
      <c r="B5" s="212"/>
      <c r="C5" s="110"/>
      <c r="D5" s="110"/>
      <c r="E5" s="110"/>
      <c r="F5" s="110"/>
      <c r="G5" s="110"/>
      <c r="H5" s="110"/>
      <c r="I5" s="213"/>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row>
    <row r="6" spans="1:198" s="1" customFormat="1" ht="37.5" customHeight="1" thickBot="1" x14ac:dyDescent="0.3">
      <c r="A6" s="144"/>
      <c r="B6" s="345" t="s">
        <v>63</v>
      </c>
      <c r="C6" s="282"/>
      <c r="D6" s="282"/>
      <c r="E6" s="282"/>
      <c r="F6" s="282"/>
      <c r="G6" s="282"/>
      <c r="H6" s="282"/>
      <c r="I6" s="346"/>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row>
    <row r="7" spans="1:198" s="1" customFormat="1" ht="15.75" thickBot="1" x14ac:dyDescent="0.3">
      <c r="A7" s="144"/>
      <c r="B7" s="212"/>
      <c r="C7" s="110"/>
      <c r="D7" s="110"/>
      <c r="E7" s="110"/>
      <c r="F7" s="110"/>
      <c r="G7" s="110"/>
      <c r="H7" s="110"/>
      <c r="I7" s="213"/>
      <c r="J7" s="144"/>
      <c r="K7" s="197" t="s">
        <v>24</v>
      </c>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4"/>
      <c r="FZ7" s="144"/>
      <c r="GA7" s="144"/>
      <c r="GB7" s="144"/>
      <c r="GC7" s="144"/>
      <c r="GD7" s="144"/>
      <c r="GE7" s="144"/>
      <c r="GF7" s="144"/>
      <c r="GG7" s="144"/>
      <c r="GH7" s="144"/>
      <c r="GI7" s="144"/>
      <c r="GJ7" s="144"/>
      <c r="GK7" s="144"/>
      <c r="GL7" s="144"/>
      <c r="GM7" s="144"/>
      <c r="GN7" s="144"/>
      <c r="GO7" s="144"/>
      <c r="GP7" s="144"/>
    </row>
    <row r="8" spans="1:198" s="1" customFormat="1" ht="16.5" thickBot="1" x14ac:dyDescent="0.3">
      <c r="A8" s="144"/>
      <c r="B8" s="212"/>
      <c r="C8" s="110"/>
      <c r="D8" s="347" t="s">
        <v>43</v>
      </c>
      <c r="E8" s="348"/>
      <c r="F8" s="348"/>
      <c r="G8" s="349"/>
      <c r="H8" s="124"/>
      <c r="I8" s="213"/>
      <c r="J8" s="144"/>
      <c r="K8" s="486" t="s">
        <v>64</v>
      </c>
      <c r="L8" s="487"/>
      <c r="M8" s="487"/>
      <c r="N8" s="487"/>
      <c r="O8" s="487"/>
      <c r="P8" s="487"/>
      <c r="Q8" s="487"/>
      <c r="R8" s="487"/>
      <c r="S8" s="488"/>
      <c r="T8" s="159"/>
      <c r="U8" s="159"/>
      <c r="V8" s="159"/>
      <c r="W8" s="159"/>
      <c r="X8" s="159"/>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44"/>
      <c r="CV8" s="144"/>
      <c r="CW8" s="144"/>
      <c r="CX8" s="144"/>
      <c r="CY8" s="144"/>
      <c r="CZ8" s="144"/>
      <c r="DA8" s="144"/>
      <c r="DB8" s="144"/>
      <c r="DC8" s="144"/>
      <c r="DD8" s="144"/>
      <c r="DE8" s="144"/>
      <c r="DF8" s="144"/>
      <c r="DG8" s="144"/>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4"/>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4"/>
      <c r="GI8" s="144"/>
      <c r="GJ8" s="144"/>
      <c r="GK8" s="144"/>
      <c r="GL8" s="144"/>
      <c r="GM8" s="144"/>
      <c r="GN8" s="144"/>
      <c r="GO8" s="144"/>
      <c r="GP8" s="144"/>
    </row>
    <row r="9" spans="1:198" s="1" customFormat="1" ht="45.75" thickBot="1" x14ac:dyDescent="0.3">
      <c r="A9" s="144"/>
      <c r="B9" s="212"/>
      <c r="C9" s="110"/>
      <c r="D9" s="353" t="s">
        <v>10</v>
      </c>
      <c r="E9" s="354"/>
      <c r="F9" s="38" t="s">
        <v>11</v>
      </c>
      <c r="G9" s="39" t="s">
        <v>44</v>
      </c>
      <c r="H9" s="125"/>
      <c r="I9" s="213"/>
      <c r="J9" s="144"/>
      <c r="K9" s="358" t="s">
        <v>32</v>
      </c>
      <c r="L9" s="356"/>
      <c r="M9" s="357"/>
      <c r="N9" s="358" t="s">
        <v>33</v>
      </c>
      <c r="O9" s="356"/>
      <c r="P9" s="357"/>
      <c r="Q9" s="358" t="s">
        <v>31</v>
      </c>
      <c r="R9" s="356"/>
      <c r="S9" s="357"/>
      <c r="T9" s="360"/>
      <c r="U9" s="360"/>
      <c r="V9" s="360"/>
      <c r="W9" s="360"/>
      <c r="X9" s="159"/>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row>
    <row r="10" spans="1:198" s="1" customFormat="1" x14ac:dyDescent="0.25">
      <c r="A10" s="144"/>
      <c r="B10" s="212"/>
      <c r="C10" s="110"/>
      <c r="D10" s="361" t="s">
        <v>59</v>
      </c>
      <c r="E10" s="362"/>
      <c r="F10" s="118">
        <v>60000</v>
      </c>
      <c r="G10" s="40">
        <f>F10/40/1000</f>
        <v>1.5</v>
      </c>
      <c r="H10" s="126"/>
      <c r="I10" s="213"/>
      <c r="J10" s="144"/>
      <c r="K10" s="127" t="s">
        <v>50</v>
      </c>
      <c r="L10" s="128"/>
      <c r="M10" s="129">
        <v>60000</v>
      </c>
      <c r="N10" s="363" t="s">
        <v>53</v>
      </c>
      <c r="O10" s="364"/>
      <c r="P10" s="129">
        <v>70000</v>
      </c>
      <c r="Q10" s="127" t="s">
        <v>54</v>
      </c>
      <c r="R10" s="128"/>
      <c r="S10" s="129">
        <v>43000</v>
      </c>
      <c r="T10" s="193"/>
      <c r="U10" s="194"/>
      <c r="V10" s="193"/>
      <c r="W10" s="194"/>
      <c r="X10" s="159"/>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c r="ED10" s="144"/>
      <c r="EE10" s="144"/>
      <c r="EF10" s="144"/>
      <c r="EG10" s="144"/>
      <c r="EH10" s="144"/>
      <c r="EI10" s="144"/>
      <c r="EJ10" s="144"/>
      <c r="EK10" s="144"/>
      <c r="EL10" s="144"/>
      <c r="EM10" s="144"/>
      <c r="EN10" s="144"/>
      <c r="EO10" s="144"/>
      <c r="EP10" s="144"/>
      <c r="EQ10" s="144"/>
      <c r="ER10" s="144"/>
      <c r="ES10" s="144"/>
      <c r="ET10" s="144"/>
      <c r="EU10" s="144"/>
      <c r="EV10" s="144"/>
      <c r="EW10" s="144"/>
      <c r="EX10" s="144"/>
      <c r="EY10" s="144"/>
      <c r="EZ10" s="144"/>
      <c r="FA10" s="144"/>
      <c r="FB10" s="144"/>
      <c r="FC10" s="144"/>
      <c r="FD10" s="144"/>
      <c r="FE10" s="144"/>
      <c r="FF10" s="144"/>
      <c r="FG10" s="144"/>
      <c r="FH10" s="144"/>
      <c r="FI10" s="144"/>
      <c r="FJ10" s="144"/>
      <c r="FK10" s="144"/>
      <c r="FL10" s="144"/>
      <c r="FM10" s="144"/>
      <c r="FN10" s="144"/>
      <c r="FO10" s="144"/>
      <c r="FP10" s="144"/>
      <c r="FQ10" s="144"/>
      <c r="FR10" s="144"/>
      <c r="FS10" s="144"/>
      <c r="FT10" s="144"/>
      <c r="FU10" s="144"/>
      <c r="FV10" s="144"/>
      <c r="FW10" s="144"/>
      <c r="FX10" s="144"/>
      <c r="FY10" s="144"/>
      <c r="FZ10" s="144"/>
      <c r="GA10" s="144"/>
      <c r="GB10" s="144"/>
      <c r="GC10" s="144"/>
      <c r="GD10" s="144"/>
      <c r="GE10" s="144"/>
      <c r="GF10" s="144"/>
      <c r="GG10" s="144"/>
      <c r="GH10" s="144"/>
      <c r="GI10" s="144"/>
      <c r="GJ10" s="144"/>
      <c r="GK10" s="144"/>
      <c r="GL10" s="144"/>
      <c r="GM10" s="144"/>
      <c r="GN10" s="144"/>
      <c r="GO10" s="144"/>
      <c r="GP10" s="144"/>
    </row>
    <row r="11" spans="1:198" s="1" customFormat="1" ht="15.75" thickBot="1" x14ac:dyDescent="0.3">
      <c r="A11" s="144"/>
      <c r="B11" s="212"/>
      <c r="C11" s="110"/>
      <c r="D11" s="365" t="s">
        <v>7</v>
      </c>
      <c r="E11" s="366"/>
      <c r="F11" s="119">
        <v>58000</v>
      </c>
      <c r="G11" s="40">
        <f t="shared" ref="G11:G13" si="0">F11/40/1000</f>
        <v>1.45</v>
      </c>
      <c r="H11" s="126"/>
      <c r="I11" s="213"/>
      <c r="J11" s="144"/>
      <c r="K11" s="127" t="s">
        <v>81</v>
      </c>
      <c r="L11" s="128"/>
      <c r="M11" s="129">
        <v>58000</v>
      </c>
      <c r="N11" s="489" t="s">
        <v>52</v>
      </c>
      <c r="O11" s="490"/>
      <c r="P11" s="130">
        <v>69000</v>
      </c>
      <c r="Q11" s="491" t="s">
        <v>40</v>
      </c>
      <c r="R11" s="492"/>
      <c r="S11" s="130">
        <v>45300</v>
      </c>
      <c r="T11" s="193"/>
      <c r="U11" s="194"/>
      <c r="V11" s="193"/>
      <c r="W11" s="194"/>
      <c r="X11" s="159"/>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c r="DL11" s="144"/>
      <c r="DM11" s="144"/>
      <c r="DN11" s="144"/>
      <c r="DO11" s="144"/>
      <c r="DP11" s="144"/>
      <c r="DQ11" s="144"/>
      <c r="DR11" s="144"/>
      <c r="DS11" s="144"/>
      <c r="DT11" s="144"/>
      <c r="DU11" s="144"/>
      <c r="DV11" s="144"/>
      <c r="DW11" s="144"/>
      <c r="DX11" s="144"/>
      <c r="DY11" s="144"/>
      <c r="DZ11" s="144"/>
      <c r="EA11" s="144"/>
      <c r="EB11" s="144"/>
      <c r="EC11" s="144"/>
      <c r="ED11" s="144"/>
      <c r="EE11" s="144"/>
      <c r="EF11" s="144"/>
      <c r="EG11" s="144"/>
      <c r="EH11" s="144"/>
      <c r="EI11" s="144"/>
      <c r="EJ11" s="144"/>
      <c r="EK11" s="144"/>
      <c r="EL11" s="144"/>
      <c r="EM11" s="144"/>
      <c r="EN11" s="144"/>
      <c r="EO11" s="144"/>
      <c r="EP11" s="144"/>
      <c r="EQ11" s="144"/>
      <c r="ER11" s="144"/>
      <c r="ES11" s="144"/>
      <c r="ET11" s="144"/>
      <c r="EU11" s="144"/>
      <c r="EV11" s="144"/>
      <c r="EW11" s="144"/>
      <c r="EX11" s="144"/>
      <c r="EY11" s="144"/>
      <c r="EZ11" s="144"/>
      <c r="FA11" s="144"/>
      <c r="FB11" s="144"/>
      <c r="FC11" s="144"/>
      <c r="FD11" s="144"/>
      <c r="FE11" s="144"/>
      <c r="FF11" s="144"/>
      <c r="FG11" s="144"/>
      <c r="FH11" s="144"/>
      <c r="FI11" s="144"/>
      <c r="FJ11" s="144"/>
      <c r="FK11" s="144"/>
      <c r="FL11" s="144"/>
      <c r="FM11" s="144"/>
      <c r="FN11" s="144"/>
      <c r="FO11" s="144"/>
      <c r="FP11" s="144"/>
      <c r="FQ11" s="144"/>
      <c r="FR11" s="144"/>
      <c r="FS11" s="144"/>
      <c r="FT11" s="144"/>
      <c r="FU11" s="144"/>
      <c r="FV11" s="144"/>
      <c r="FW11" s="144"/>
      <c r="FX11" s="144"/>
      <c r="FY11" s="144"/>
      <c r="FZ11" s="144"/>
      <c r="GA11" s="144"/>
      <c r="GB11" s="144"/>
      <c r="GC11" s="144"/>
      <c r="GD11" s="144"/>
      <c r="GE11" s="144"/>
      <c r="GF11" s="144"/>
      <c r="GG11" s="144"/>
      <c r="GH11" s="144"/>
      <c r="GI11" s="144"/>
      <c r="GJ11" s="144"/>
      <c r="GK11" s="144"/>
      <c r="GL11" s="144"/>
      <c r="GM11" s="144"/>
      <c r="GN11" s="144"/>
      <c r="GO11" s="144"/>
      <c r="GP11" s="144"/>
    </row>
    <row r="12" spans="1:198" s="1" customFormat="1" ht="15.75" thickBot="1" x14ac:dyDescent="0.3">
      <c r="A12" s="144"/>
      <c r="B12" s="212"/>
      <c r="C12" s="110"/>
      <c r="D12" s="365" t="s">
        <v>40</v>
      </c>
      <c r="E12" s="366"/>
      <c r="F12" s="119">
        <v>58000</v>
      </c>
      <c r="G12" s="40">
        <f t="shared" si="0"/>
        <v>1.45</v>
      </c>
      <c r="H12" s="126"/>
      <c r="I12" s="213"/>
      <c r="J12" s="144"/>
      <c r="K12" s="195" t="s">
        <v>51</v>
      </c>
      <c r="L12" s="157"/>
      <c r="M12" s="196">
        <v>58000</v>
      </c>
      <c r="N12" s="159"/>
      <c r="O12" s="159"/>
      <c r="P12" s="159"/>
      <c r="Q12" s="159"/>
      <c r="R12" s="159"/>
      <c r="S12" s="159"/>
      <c r="T12" s="193"/>
      <c r="U12" s="194"/>
      <c r="V12" s="193"/>
      <c r="W12" s="194"/>
      <c r="X12" s="159"/>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c r="DL12" s="144"/>
      <c r="DM12" s="144"/>
      <c r="DN12" s="144"/>
      <c r="DO12" s="144"/>
      <c r="DP12" s="144"/>
      <c r="DQ12" s="144"/>
      <c r="DR12" s="144"/>
      <c r="DS12" s="144"/>
      <c r="DT12" s="144"/>
      <c r="DU12" s="144"/>
      <c r="DV12" s="144"/>
      <c r="DW12" s="144"/>
      <c r="DX12" s="144"/>
      <c r="DY12" s="144"/>
      <c r="DZ12" s="144"/>
      <c r="EA12" s="144"/>
      <c r="EB12" s="144"/>
      <c r="EC12" s="144"/>
      <c r="ED12" s="144"/>
      <c r="EE12" s="144"/>
      <c r="EF12" s="144"/>
      <c r="EG12" s="144"/>
      <c r="EH12" s="144"/>
      <c r="EI12" s="144"/>
      <c r="EJ12" s="144"/>
      <c r="EK12" s="144"/>
      <c r="EL12" s="144"/>
      <c r="EM12" s="144"/>
      <c r="EN12" s="144"/>
      <c r="EO12" s="144"/>
      <c r="EP12" s="144"/>
      <c r="EQ12" s="144"/>
      <c r="ER12" s="144"/>
      <c r="ES12" s="144"/>
      <c r="ET12" s="144"/>
      <c r="EU12" s="144"/>
      <c r="EV12" s="144"/>
      <c r="EW12" s="144"/>
      <c r="EX12" s="144"/>
      <c r="EY12" s="144"/>
      <c r="EZ12" s="144"/>
      <c r="FA12" s="144"/>
      <c r="FB12" s="144"/>
      <c r="FC12" s="144"/>
      <c r="FD12" s="144"/>
      <c r="FE12" s="144"/>
      <c r="FF12" s="144"/>
      <c r="FG12" s="144"/>
      <c r="FH12" s="144"/>
      <c r="FI12" s="144"/>
      <c r="FJ12" s="144"/>
      <c r="FK12" s="144"/>
      <c r="FL12" s="144"/>
      <c r="FM12" s="144"/>
      <c r="FN12" s="144"/>
      <c r="FO12" s="144"/>
      <c r="FP12" s="144"/>
      <c r="FQ12" s="144"/>
      <c r="FR12" s="144"/>
      <c r="FS12" s="144"/>
      <c r="FT12" s="144"/>
      <c r="FU12" s="144"/>
      <c r="FV12" s="144"/>
      <c r="FW12" s="144"/>
      <c r="FX12" s="144"/>
      <c r="FY12" s="144"/>
      <c r="FZ12" s="144"/>
      <c r="GA12" s="144"/>
      <c r="GB12" s="144"/>
      <c r="GC12" s="144"/>
      <c r="GD12" s="144"/>
      <c r="GE12" s="144"/>
      <c r="GF12" s="144"/>
      <c r="GG12" s="144"/>
      <c r="GH12" s="144"/>
      <c r="GI12" s="144"/>
      <c r="GJ12" s="144"/>
      <c r="GK12" s="144"/>
      <c r="GL12" s="144"/>
      <c r="GM12" s="144"/>
      <c r="GN12" s="144"/>
      <c r="GO12" s="144"/>
      <c r="GP12" s="144"/>
    </row>
    <row r="13" spans="1:198" s="1" customFormat="1" ht="15.75" thickBot="1" x14ac:dyDescent="0.3">
      <c r="A13" s="144"/>
      <c r="B13" s="212"/>
      <c r="C13" s="110"/>
      <c r="D13" s="371" t="s">
        <v>65</v>
      </c>
      <c r="E13" s="372"/>
      <c r="F13" s="120">
        <v>58000</v>
      </c>
      <c r="G13" s="40">
        <f t="shared" si="0"/>
        <v>1.45</v>
      </c>
      <c r="H13" s="126"/>
      <c r="I13" s="213"/>
      <c r="J13" s="144"/>
      <c r="K13" s="193"/>
      <c r="L13" s="194"/>
      <c r="M13" s="159"/>
      <c r="N13" s="159"/>
      <c r="O13" s="159"/>
      <c r="P13" s="159"/>
      <c r="Q13" s="159"/>
      <c r="R13" s="159"/>
      <c r="S13" s="159"/>
      <c r="T13" s="193"/>
      <c r="U13" s="194"/>
      <c r="V13" s="193"/>
      <c r="W13" s="194"/>
      <c r="X13" s="159"/>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4"/>
      <c r="DS13" s="144"/>
      <c r="DT13" s="144"/>
      <c r="DU13" s="144"/>
      <c r="DV13" s="144"/>
      <c r="DW13" s="144"/>
      <c r="DX13" s="144"/>
      <c r="DY13" s="144"/>
      <c r="DZ13" s="144"/>
      <c r="EA13" s="144"/>
      <c r="EB13" s="144"/>
      <c r="EC13" s="144"/>
      <c r="ED13" s="144"/>
      <c r="EE13" s="144"/>
      <c r="EF13" s="144"/>
      <c r="EG13" s="144"/>
      <c r="EH13" s="144"/>
      <c r="EI13" s="144"/>
      <c r="EJ13" s="144"/>
      <c r="EK13" s="144"/>
      <c r="EL13" s="144"/>
      <c r="EM13" s="144"/>
      <c r="EN13" s="144"/>
      <c r="EO13" s="144"/>
      <c r="EP13" s="144"/>
      <c r="EQ13" s="144"/>
      <c r="ER13" s="144"/>
      <c r="ES13" s="144"/>
      <c r="ET13" s="144"/>
      <c r="EU13" s="144"/>
      <c r="EV13" s="144"/>
      <c r="EW13" s="144"/>
      <c r="EX13" s="144"/>
      <c r="EY13" s="144"/>
      <c r="EZ13" s="144"/>
      <c r="FA13" s="144"/>
      <c r="FB13" s="144"/>
      <c r="FC13" s="144"/>
      <c r="FD13" s="144"/>
      <c r="FE13" s="144"/>
      <c r="FF13" s="144"/>
      <c r="FG13" s="144"/>
      <c r="FH13" s="144"/>
      <c r="FI13" s="144"/>
      <c r="FJ13" s="144"/>
      <c r="FK13" s="144"/>
      <c r="FL13" s="144"/>
      <c r="FM13" s="144"/>
      <c r="FN13" s="144"/>
      <c r="FO13" s="144"/>
      <c r="FP13" s="144"/>
      <c r="FQ13" s="144"/>
      <c r="FR13" s="144"/>
      <c r="FS13" s="144"/>
      <c r="FT13" s="144"/>
      <c r="FU13" s="144"/>
      <c r="FV13" s="144"/>
      <c r="FW13" s="144"/>
      <c r="FX13" s="144"/>
      <c r="FY13" s="144"/>
      <c r="FZ13" s="144"/>
      <c r="GA13" s="144"/>
      <c r="GB13" s="144"/>
      <c r="GC13" s="144"/>
      <c r="GD13" s="144"/>
      <c r="GE13" s="144"/>
      <c r="GF13" s="144"/>
      <c r="GG13" s="144"/>
      <c r="GH13" s="144"/>
      <c r="GI13" s="144"/>
      <c r="GJ13" s="144"/>
      <c r="GK13" s="144"/>
      <c r="GL13" s="144"/>
      <c r="GM13" s="144"/>
      <c r="GN13" s="144"/>
      <c r="GO13" s="144"/>
      <c r="GP13" s="144"/>
    </row>
    <row r="14" spans="1:198" s="1" customFormat="1" x14ac:dyDescent="0.25">
      <c r="A14" s="144"/>
      <c r="B14" s="212"/>
      <c r="C14" s="110"/>
      <c r="D14" s="110"/>
      <c r="E14" s="110"/>
      <c r="F14" s="110"/>
      <c r="G14" s="110"/>
      <c r="H14" s="110"/>
      <c r="I14" s="213"/>
      <c r="J14" s="144"/>
      <c r="K14" s="144"/>
      <c r="L14" s="144"/>
      <c r="M14" s="144"/>
      <c r="N14" s="159"/>
      <c r="O14" s="193"/>
      <c r="P14" s="194"/>
      <c r="Q14" s="159"/>
      <c r="R14" s="144"/>
      <c r="S14" s="144"/>
      <c r="T14" s="159"/>
      <c r="U14" s="159"/>
      <c r="V14" s="159"/>
      <c r="W14" s="159"/>
      <c r="X14" s="159"/>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c r="CR14" s="144"/>
      <c r="CS14" s="144"/>
      <c r="CT14" s="144"/>
      <c r="CU14" s="144"/>
      <c r="CV14" s="144"/>
      <c r="CW14" s="144"/>
      <c r="CX14" s="144"/>
      <c r="CY14" s="144"/>
      <c r="CZ14" s="144"/>
      <c r="DA14" s="144"/>
      <c r="DB14" s="144"/>
      <c r="DC14" s="144"/>
      <c r="DD14" s="144"/>
      <c r="DE14" s="144"/>
      <c r="DF14" s="144"/>
      <c r="DG14" s="144"/>
      <c r="DH14" s="144"/>
      <c r="DI14" s="144"/>
      <c r="DJ14" s="144"/>
      <c r="DK14" s="144"/>
      <c r="DL14" s="144"/>
      <c r="DM14" s="144"/>
      <c r="DN14" s="144"/>
      <c r="DO14" s="144"/>
      <c r="DP14" s="144"/>
      <c r="DQ14" s="144"/>
      <c r="DR14" s="144"/>
      <c r="DS14" s="144"/>
      <c r="DT14" s="144"/>
      <c r="DU14" s="144"/>
      <c r="DV14" s="144"/>
      <c r="DW14" s="144"/>
      <c r="DX14" s="144"/>
      <c r="DY14" s="144"/>
      <c r="DZ14" s="144"/>
      <c r="EA14" s="144"/>
      <c r="EB14" s="144"/>
      <c r="EC14" s="144"/>
      <c r="ED14" s="144"/>
      <c r="EE14" s="144"/>
      <c r="EF14" s="144"/>
      <c r="EG14" s="144"/>
      <c r="EH14" s="144"/>
      <c r="EI14" s="144"/>
      <c r="EJ14" s="144"/>
      <c r="EK14" s="144"/>
      <c r="EL14" s="144"/>
      <c r="EM14" s="144"/>
      <c r="EN14" s="144"/>
      <c r="EO14" s="144"/>
      <c r="EP14" s="144"/>
      <c r="EQ14" s="144"/>
      <c r="ER14" s="144"/>
      <c r="ES14" s="144"/>
      <c r="ET14" s="144"/>
      <c r="EU14" s="144"/>
      <c r="EV14" s="144"/>
      <c r="EW14" s="144"/>
      <c r="EX14" s="144"/>
      <c r="EY14" s="144"/>
      <c r="EZ14" s="144"/>
      <c r="FA14" s="144"/>
      <c r="FB14" s="144"/>
      <c r="FC14" s="144"/>
      <c r="FD14" s="144"/>
      <c r="FE14" s="144"/>
      <c r="FF14" s="144"/>
      <c r="FG14" s="144"/>
      <c r="FH14" s="144"/>
      <c r="FI14" s="144"/>
      <c r="FJ14" s="144"/>
      <c r="FK14" s="144"/>
      <c r="FL14" s="144"/>
      <c r="FM14" s="144"/>
      <c r="FN14" s="144"/>
      <c r="FO14" s="144"/>
      <c r="FP14" s="144"/>
      <c r="FQ14" s="144"/>
      <c r="FR14" s="144"/>
      <c r="FS14" s="144"/>
      <c r="FT14" s="144"/>
      <c r="FU14" s="144"/>
      <c r="FV14" s="144"/>
      <c r="FW14" s="144"/>
      <c r="FX14" s="144"/>
      <c r="FY14" s="144"/>
      <c r="FZ14" s="144"/>
      <c r="GA14" s="144"/>
      <c r="GB14" s="144"/>
      <c r="GC14" s="144"/>
      <c r="GD14" s="144"/>
      <c r="GE14" s="144"/>
      <c r="GF14" s="144"/>
      <c r="GG14" s="144"/>
      <c r="GH14" s="144"/>
      <c r="GI14" s="144"/>
      <c r="GJ14" s="144"/>
      <c r="GK14" s="144"/>
      <c r="GL14" s="144"/>
      <c r="GM14" s="144"/>
      <c r="GN14" s="144"/>
      <c r="GO14" s="144"/>
      <c r="GP14" s="144"/>
    </row>
    <row r="15" spans="1:198" s="1" customFormat="1" ht="15.75" thickBot="1" x14ac:dyDescent="0.3">
      <c r="A15" s="144"/>
      <c r="B15" s="212"/>
      <c r="C15" s="110"/>
      <c r="D15" s="110"/>
      <c r="E15" s="110"/>
      <c r="F15" s="110"/>
      <c r="G15" s="110"/>
      <c r="H15" s="110"/>
      <c r="I15" s="213"/>
      <c r="J15" s="144"/>
      <c r="K15" s="144"/>
      <c r="L15" s="144"/>
      <c r="M15" s="144"/>
      <c r="N15" s="159"/>
      <c r="O15" s="193"/>
      <c r="P15" s="194"/>
      <c r="Q15" s="159"/>
      <c r="R15" s="144"/>
      <c r="S15" s="144"/>
      <c r="T15" s="144"/>
      <c r="U15" s="144"/>
      <c r="V15" s="159"/>
      <c r="W15" s="159"/>
      <c r="X15" s="159"/>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c r="DV15" s="144"/>
      <c r="DW15" s="144"/>
      <c r="DX15" s="144"/>
      <c r="DY15" s="144"/>
      <c r="DZ15" s="144"/>
      <c r="EA15" s="144"/>
      <c r="EB15" s="144"/>
      <c r="EC15" s="144"/>
      <c r="ED15" s="144"/>
      <c r="EE15" s="144"/>
      <c r="EF15" s="144"/>
      <c r="EG15" s="144"/>
      <c r="EH15" s="144"/>
      <c r="EI15" s="144"/>
      <c r="EJ15" s="144"/>
      <c r="EK15" s="144"/>
      <c r="EL15" s="144"/>
      <c r="EM15" s="144"/>
      <c r="EN15" s="144"/>
      <c r="EO15" s="144"/>
      <c r="EP15" s="144"/>
      <c r="EQ15" s="144"/>
      <c r="ER15" s="144"/>
      <c r="ES15" s="144"/>
      <c r="ET15" s="144"/>
      <c r="EU15" s="144"/>
      <c r="EV15" s="144"/>
      <c r="EW15" s="144"/>
      <c r="EX15" s="144"/>
      <c r="EY15" s="144"/>
      <c r="EZ15" s="144"/>
      <c r="FA15" s="144"/>
      <c r="FB15" s="144"/>
      <c r="FC15" s="144"/>
      <c r="FD15" s="144"/>
      <c r="FE15" s="144"/>
      <c r="FF15" s="144"/>
      <c r="FG15" s="144"/>
      <c r="FH15" s="144"/>
      <c r="FI15" s="144"/>
      <c r="FJ15" s="144"/>
      <c r="FK15" s="144"/>
      <c r="FL15" s="144"/>
      <c r="FM15" s="144"/>
      <c r="FN15" s="144"/>
      <c r="FO15" s="144"/>
      <c r="FP15" s="144"/>
      <c r="FQ15" s="144"/>
      <c r="FR15" s="144"/>
      <c r="FS15" s="144"/>
      <c r="FT15" s="144"/>
      <c r="FU15" s="144"/>
      <c r="FV15" s="144"/>
      <c r="FW15" s="144"/>
      <c r="FX15" s="144"/>
      <c r="FY15" s="144"/>
      <c r="FZ15" s="144"/>
      <c r="GA15" s="144"/>
      <c r="GB15" s="144"/>
      <c r="GC15" s="144"/>
      <c r="GD15" s="144"/>
      <c r="GE15" s="144"/>
      <c r="GF15" s="144"/>
      <c r="GG15" s="144"/>
      <c r="GH15" s="144"/>
      <c r="GI15" s="144"/>
      <c r="GJ15" s="144"/>
      <c r="GK15" s="144"/>
      <c r="GL15" s="144"/>
      <c r="GM15" s="144"/>
      <c r="GN15" s="144"/>
      <c r="GO15" s="144"/>
      <c r="GP15" s="144"/>
    </row>
    <row r="16" spans="1:198" s="1" customFormat="1" ht="95.25" customHeight="1" thickBot="1" x14ac:dyDescent="0.3">
      <c r="A16" s="144"/>
      <c r="B16" s="456" t="s">
        <v>82</v>
      </c>
      <c r="C16" s="457"/>
      <c r="D16" s="457"/>
      <c r="E16" s="457"/>
      <c r="F16" s="457"/>
      <c r="G16" s="457"/>
      <c r="H16" s="457"/>
      <c r="I16" s="458"/>
      <c r="J16" s="144"/>
      <c r="K16" s="144"/>
      <c r="L16" s="144"/>
      <c r="M16" s="144"/>
      <c r="N16" s="144"/>
      <c r="O16" s="144"/>
      <c r="P16" s="144"/>
      <c r="Q16" s="144"/>
      <c r="R16" s="144"/>
      <c r="S16" s="144"/>
      <c r="T16" s="144"/>
      <c r="U16" s="144"/>
      <c r="V16" s="159"/>
      <c r="W16" s="159"/>
      <c r="X16" s="159"/>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c r="DL16" s="144"/>
      <c r="DM16" s="144"/>
      <c r="DN16" s="144"/>
      <c r="DO16" s="144"/>
      <c r="DP16" s="144"/>
      <c r="DQ16" s="144"/>
      <c r="DR16" s="144"/>
      <c r="DS16" s="144"/>
      <c r="DT16" s="144"/>
      <c r="DU16" s="144"/>
      <c r="DV16" s="144"/>
      <c r="DW16" s="144"/>
      <c r="DX16" s="144"/>
      <c r="DY16" s="144"/>
      <c r="DZ16" s="144"/>
      <c r="EA16" s="144"/>
      <c r="EB16" s="144"/>
      <c r="EC16" s="144"/>
      <c r="ED16" s="144"/>
      <c r="EE16" s="144"/>
      <c r="EF16" s="144"/>
      <c r="EG16" s="144"/>
      <c r="EH16" s="144"/>
      <c r="EI16" s="144"/>
      <c r="EJ16" s="144"/>
      <c r="EK16" s="144"/>
      <c r="EL16" s="144"/>
      <c r="EM16" s="144"/>
      <c r="EN16" s="144"/>
      <c r="EO16" s="144"/>
      <c r="EP16" s="144"/>
      <c r="EQ16" s="144"/>
      <c r="ER16" s="144"/>
      <c r="ES16" s="144"/>
      <c r="ET16" s="144"/>
      <c r="EU16" s="144"/>
      <c r="EV16" s="144"/>
      <c r="EW16" s="144"/>
      <c r="EX16" s="144"/>
      <c r="EY16" s="144"/>
      <c r="EZ16" s="144"/>
      <c r="FA16" s="144"/>
      <c r="FB16" s="144"/>
      <c r="FC16" s="144"/>
      <c r="FD16" s="144"/>
      <c r="FE16" s="144"/>
      <c r="FF16" s="144"/>
      <c r="FG16" s="144"/>
      <c r="FH16" s="144"/>
      <c r="FI16" s="144"/>
      <c r="FJ16" s="144"/>
      <c r="FK16" s="144"/>
      <c r="FL16" s="144"/>
      <c r="FM16" s="144"/>
      <c r="FN16" s="144"/>
      <c r="FO16" s="144"/>
      <c r="FP16" s="144"/>
      <c r="FQ16" s="144"/>
      <c r="FR16" s="144"/>
      <c r="FS16" s="144"/>
      <c r="FT16" s="144"/>
      <c r="FU16" s="144"/>
      <c r="FV16" s="144"/>
      <c r="FW16" s="144"/>
      <c r="FX16" s="144"/>
      <c r="FY16" s="144"/>
      <c r="FZ16" s="144"/>
      <c r="GA16" s="144"/>
      <c r="GB16" s="144"/>
      <c r="GC16" s="144"/>
      <c r="GD16" s="144"/>
      <c r="GE16" s="144"/>
      <c r="GF16" s="144"/>
      <c r="GG16" s="144"/>
      <c r="GH16" s="144"/>
      <c r="GI16" s="144"/>
      <c r="GJ16" s="144"/>
      <c r="GK16" s="144"/>
      <c r="GL16" s="144"/>
      <c r="GM16" s="144"/>
      <c r="GN16" s="144"/>
      <c r="GO16" s="144"/>
      <c r="GP16" s="144"/>
    </row>
    <row r="17" spans="2:33" s="144" customFormat="1" x14ac:dyDescent="0.25"/>
    <row r="18" spans="2:33" s="144" customFormat="1" ht="15.75" thickBot="1" x14ac:dyDescent="0.3"/>
    <row r="19" spans="2:33" ht="21.75" thickBot="1" x14ac:dyDescent="0.4">
      <c r="B19" s="453" t="s">
        <v>84</v>
      </c>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5"/>
    </row>
    <row r="20" spans="2:33" ht="15.75" thickBot="1" x14ac:dyDescent="0.3">
      <c r="B20" s="426" t="s">
        <v>38</v>
      </c>
      <c r="C20" s="433" t="s">
        <v>35</v>
      </c>
      <c r="D20" s="482" t="s">
        <v>73</v>
      </c>
      <c r="E20" s="483"/>
      <c r="F20" s="483"/>
      <c r="G20" s="483"/>
      <c r="H20" s="483"/>
      <c r="I20" s="483"/>
      <c r="J20" s="483"/>
      <c r="K20" s="483"/>
      <c r="L20" s="483"/>
      <c r="M20" s="483"/>
      <c r="N20" s="483"/>
      <c r="O20" s="483"/>
      <c r="P20" s="483"/>
      <c r="Q20" s="483"/>
      <c r="R20" s="484"/>
      <c r="S20" s="473" t="s">
        <v>74</v>
      </c>
      <c r="T20" s="474"/>
      <c r="U20" s="474"/>
      <c r="V20" s="474"/>
      <c r="W20" s="474"/>
      <c r="X20" s="474"/>
      <c r="Y20" s="474"/>
      <c r="Z20" s="474"/>
      <c r="AA20" s="474"/>
      <c r="AB20" s="474"/>
      <c r="AC20" s="474"/>
      <c r="AD20" s="474"/>
      <c r="AE20" s="474"/>
      <c r="AF20" s="474"/>
      <c r="AG20" s="475"/>
    </row>
    <row r="21" spans="2:33" ht="15.75" thickBot="1" x14ac:dyDescent="0.3">
      <c r="B21" s="426"/>
      <c r="C21" s="433"/>
      <c r="D21" s="480" t="s">
        <v>37</v>
      </c>
      <c r="E21" s="476"/>
      <c r="F21" s="476"/>
      <c r="G21" s="476"/>
      <c r="H21" s="481"/>
      <c r="I21" s="480" t="s">
        <v>41</v>
      </c>
      <c r="J21" s="476"/>
      <c r="K21" s="476"/>
      <c r="L21" s="476"/>
      <c r="M21" s="481"/>
      <c r="N21" s="478" t="s">
        <v>42</v>
      </c>
      <c r="O21" s="479"/>
      <c r="P21" s="479"/>
      <c r="Q21" s="479"/>
      <c r="R21" s="485"/>
      <c r="S21" s="478" t="s">
        <v>37</v>
      </c>
      <c r="T21" s="479"/>
      <c r="U21" s="479"/>
      <c r="V21" s="479"/>
      <c r="W21" s="479"/>
      <c r="X21" s="480" t="s">
        <v>41</v>
      </c>
      <c r="Y21" s="476"/>
      <c r="Z21" s="476"/>
      <c r="AA21" s="476"/>
      <c r="AB21" s="481"/>
      <c r="AC21" s="476" t="s">
        <v>42</v>
      </c>
      <c r="AD21" s="476"/>
      <c r="AE21" s="476"/>
      <c r="AF21" s="476"/>
      <c r="AG21" s="477"/>
    </row>
    <row r="22" spans="2:33" ht="30.75" thickBot="1" x14ac:dyDescent="0.3">
      <c r="B22" s="427"/>
      <c r="C22" s="433"/>
      <c r="D22" s="114" t="s">
        <v>34</v>
      </c>
      <c r="E22" s="115" t="s">
        <v>36</v>
      </c>
      <c r="F22" s="115" t="s">
        <v>39</v>
      </c>
      <c r="G22" s="123" t="s">
        <v>45</v>
      </c>
      <c r="H22" s="116" t="s">
        <v>46</v>
      </c>
      <c r="I22" s="117" t="s">
        <v>34</v>
      </c>
      <c r="J22" s="115" t="s">
        <v>36</v>
      </c>
      <c r="K22" s="115" t="s">
        <v>39</v>
      </c>
      <c r="L22" s="123" t="s">
        <v>45</v>
      </c>
      <c r="M22" s="115" t="s">
        <v>46</v>
      </c>
      <c r="N22" s="114" t="s">
        <v>34</v>
      </c>
      <c r="O22" s="115" t="s">
        <v>36</v>
      </c>
      <c r="P22" s="115" t="s">
        <v>39</v>
      </c>
      <c r="Q22" s="123" t="s">
        <v>45</v>
      </c>
      <c r="R22" s="116" t="s">
        <v>46</v>
      </c>
      <c r="S22" s="114" t="s">
        <v>34</v>
      </c>
      <c r="T22" s="115" t="s">
        <v>36</v>
      </c>
      <c r="U22" s="115" t="s">
        <v>39</v>
      </c>
      <c r="V22" s="123" t="s">
        <v>45</v>
      </c>
      <c r="W22" s="115" t="s">
        <v>46</v>
      </c>
      <c r="X22" s="114" t="s">
        <v>34</v>
      </c>
      <c r="Y22" s="115" t="s">
        <v>36</v>
      </c>
      <c r="Z22" s="115" t="s">
        <v>39</v>
      </c>
      <c r="AA22" s="123" t="s">
        <v>45</v>
      </c>
      <c r="AB22" s="116" t="s">
        <v>46</v>
      </c>
      <c r="AC22" s="114" t="s">
        <v>34</v>
      </c>
      <c r="AD22" s="115" t="s">
        <v>36</v>
      </c>
      <c r="AE22" s="115" t="s">
        <v>39</v>
      </c>
      <c r="AF22" s="123" t="s">
        <v>45</v>
      </c>
      <c r="AG22" s="247" t="s">
        <v>46</v>
      </c>
    </row>
    <row r="23" spans="2:33" x14ac:dyDescent="0.25">
      <c r="B23" s="413" t="s">
        <v>59</v>
      </c>
      <c r="C23" s="27">
        <v>0</v>
      </c>
      <c r="D23" s="37">
        <v>42</v>
      </c>
      <c r="E23" s="464">
        <v>150</v>
      </c>
      <c r="F23" s="448">
        <f>E23*$G10</f>
        <v>225</v>
      </c>
      <c r="G23" s="459">
        <f>F23</f>
        <v>225</v>
      </c>
      <c r="H23" s="465">
        <f>G23*5%</f>
        <v>11.25</v>
      </c>
      <c r="I23" s="25">
        <v>41</v>
      </c>
      <c r="J23" s="464">
        <v>150</v>
      </c>
      <c r="K23" s="461">
        <f>J23*$G$10</f>
        <v>225</v>
      </c>
      <c r="L23" s="459">
        <f>K23</f>
        <v>225</v>
      </c>
      <c r="M23" s="465">
        <f>L23*5%</f>
        <v>11.25</v>
      </c>
      <c r="N23" s="26">
        <v>43</v>
      </c>
      <c r="O23" s="464">
        <v>151</v>
      </c>
      <c r="P23" s="471">
        <f>O23*$G$10</f>
        <v>226.5</v>
      </c>
      <c r="Q23" s="459">
        <f>P23</f>
        <v>226.5</v>
      </c>
      <c r="R23" s="465">
        <f>Q23*5%</f>
        <v>11.325000000000001</v>
      </c>
      <c r="S23" s="26">
        <v>42</v>
      </c>
      <c r="T23" s="464">
        <v>166</v>
      </c>
      <c r="U23" s="459">
        <f>T23*G10</f>
        <v>249</v>
      </c>
      <c r="V23" s="459">
        <f>U23</f>
        <v>249</v>
      </c>
      <c r="W23" s="465">
        <f>V23*5%</f>
        <v>12.450000000000001</v>
      </c>
      <c r="X23" s="26">
        <v>42</v>
      </c>
      <c r="Y23" s="464">
        <v>169</v>
      </c>
      <c r="Z23" s="459">
        <f>Y23*G11</f>
        <v>245.04999999999998</v>
      </c>
      <c r="AA23" s="459">
        <f>Z23</f>
        <v>245.04999999999998</v>
      </c>
      <c r="AB23" s="465">
        <f>AA23*5%</f>
        <v>12.2525</v>
      </c>
      <c r="AC23" s="26">
        <v>42</v>
      </c>
      <c r="AD23" s="464">
        <v>163</v>
      </c>
      <c r="AE23" s="459">
        <f>AD23*G10</f>
        <v>244.5</v>
      </c>
      <c r="AF23" s="459">
        <f>AE23</f>
        <v>244.5</v>
      </c>
      <c r="AG23" s="450">
        <f>AF23*5%</f>
        <v>12.225000000000001</v>
      </c>
    </row>
    <row r="24" spans="2:33" x14ac:dyDescent="0.25">
      <c r="B24" s="414"/>
      <c r="C24" s="28">
        <v>1</v>
      </c>
      <c r="D24" s="33">
        <v>52</v>
      </c>
      <c r="E24" s="462"/>
      <c r="F24" s="449"/>
      <c r="G24" s="462"/>
      <c r="H24" s="466"/>
      <c r="I24" s="20">
        <v>51</v>
      </c>
      <c r="J24" s="462"/>
      <c r="K24" s="470"/>
      <c r="L24" s="462"/>
      <c r="M24" s="466"/>
      <c r="N24" s="22">
        <v>53</v>
      </c>
      <c r="O24" s="462"/>
      <c r="P24" s="472"/>
      <c r="Q24" s="462"/>
      <c r="R24" s="466"/>
      <c r="S24" s="22">
        <v>56</v>
      </c>
      <c r="T24" s="462"/>
      <c r="U24" s="460"/>
      <c r="V24" s="460"/>
      <c r="W24" s="468"/>
      <c r="X24" s="22">
        <v>56</v>
      </c>
      <c r="Y24" s="462"/>
      <c r="Z24" s="460"/>
      <c r="AA24" s="462"/>
      <c r="AB24" s="466"/>
      <c r="AC24" s="22">
        <v>56</v>
      </c>
      <c r="AD24" s="462"/>
      <c r="AE24" s="460"/>
      <c r="AF24" s="462"/>
      <c r="AG24" s="451"/>
    </row>
    <row r="25" spans="2:33" x14ac:dyDescent="0.25">
      <c r="B25" s="414"/>
      <c r="C25" s="28">
        <v>2</v>
      </c>
      <c r="D25" s="33">
        <v>66</v>
      </c>
      <c r="E25" s="462"/>
      <c r="F25" s="449"/>
      <c r="G25" s="462"/>
      <c r="H25" s="466"/>
      <c r="I25" s="20">
        <v>65</v>
      </c>
      <c r="J25" s="462"/>
      <c r="K25" s="470"/>
      <c r="L25" s="462"/>
      <c r="M25" s="466"/>
      <c r="N25" s="22">
        <v>67</v>
      </c>
      <c r="O25" s="462"/>
      <c r="P25" s="472"/>
      <c r="Q25" s="462"/>
      <c r="R25" s="466"/>
      <c r="S25" s="22">
        <v>72</v>
      </c>
      <c r="T25" s="462"/>
      <c r="U25" s="460"/>
      <c r="V25" s="460"/>
      <c r="W25" s="468"/>
      <c r="X25" s="22">
        <v>72</v>
      </c>
      <c r="Y25" s="462"/>
      <c r="Z25" s="460"/>
      <c r="AA25" s="462"/>
      <c r="AB25" s="466"/>
      <c r="AC25" s="22">
        <v>71</v>
      </c>
      <c r="AD25" s="462"/>
      <c r="AE25" s="460"/>
      <c r="AF25" s="462"/>
      <c r="AG25" s="451"/>
    </row>
    <row r="26" spans="2:33" x14ac:dyDescent="0.25">
      <c r="B26" s="414"/>
      <c r="C26" s="28">
        <v>3</v>
      </c>
      <c r="D26" s="33">
        <v>81</v>
      </c>
      <c r="E26" s="462"/>
      <c r="F26" s="449"/>
      <c r="G26" s="462"/>
      <c r="H26" s="466"/>
      <c r="I26" s="20">
        <v>80</v>
      </c>
      <c r="J26" s="462"/>
      <c r="K26" s="470"/>
      <c r="L26" s="462"/>
      <c r="M26" s="466"/>
      <c r="N26" s="22">
        <v>82</v>
      </c>
      <c r="O26" s="462"/>
      <c r="P26" s="472"/>
      <c r="Q26" s="462"/>
      <c r="R26" s="466"/>
      <c r="S26" s="22">
        <v>89</v>
      </c>
      <c r="T26" s="462"/>
      <c r="U26" s="460"/>
      <c r="V26" s="460"/>
      <c r="W26" s="468"/>
      <c r="X26" s="22">
        <v>89</v>
      </c>
      <c r="Y26" s="462"/>
      <c r="Z26" s="460"/>
      <c r="AA26" s="462"/>
      <c r="AB26" s="466"/>
      <c r="AC26" s="22">
        <v>89</v>
      </c>
      <c r="AD26" s="462"/>
      <c r="AE26" s="460"/>
      <c r="AF26" s="462"/>
      <c r="AG26" s="451"/>
    </row>
    <row r="27" spans="2:33" x14ac:dyDescent="0.25">
      <c r="B27" s="414"/>
      <c r="C27" s="28">
        <v>4</v>
      </c>
      <c r="D27" s="33">
        <v>100</v>
      </c>
      <c r="E27" s="462"/>
      <c r="F27" s="449"/>
      <c r="G27" s="462"/>
      <c r="H27" s="466"/>
      <c r="I27" s="20">
        <v>99</v>
      </c>
      <c r="J27" s="462"/>
      <c r="K27" s="470"/>
      <c r="L27" s="462"/>
      <c r="M27" s="466"/>
      <c r="N27" s="22">
        <v>101</v>
      </c>
      <c r="O27" s="462"/>
      <c r="P27" s="472"/>
      <c r="Q27" s="462"/>
      <c r="R27" s="466"/>
      <c r="S27" s="22">
        <v>109</v>
      </c>
      <c r="T27" s="462"/>
      <c r="U27" s="460"/>
      <c r="V27" s="460"/>
      <c r="W27" s="468"/>
      <c r="X27" s="22">
        <v>109</v>
      </c>
      <c r="Y27" s="462"/>
      <c r="Z27" s="460"/>
      <c r="AA27" s="462"/>
      <c r="AB27" s="466"/>
      <c r="AC27" s="22">
        <v>109</v>
      </c>
      <c r="AD27" s="462"/>
      <c r="AE27" s="460"/>
      <c r="AF27" s="462"/>
      <c r="AG27" s="451"/>
    </row>
    <row r="28" spans="2:33" x14ac:dyDescent="0.25">
      <c r="B28" s="414"/>
      <c r="C28" s="28">
        <v>5</v>
      </c>
      <c r="D28" s="33">
        <v>122</v>
      </c>
      <c r="E28" s="462"/>
      <c r="F28" s="449"/>
      <c r="G28" s="462"/>
      <c r="H28" s="466"/>
      <c r="I28" s="20">
        <v>121</v>
      </c>
      <c r="J28" s="462"/>
      <c r="K28" s="470"/>
      <c r="L28" s="462"/>
      <c r="M28" s="466"/>
      <c r="N28" s="22">
        <v>123</v>
      </c>
      <c r="O28" s="462"/>
      <c r="P28" s="472"/>
      <c r="Q28" s="462"/>
      <c r="R28" s="466"/>
      <c r="S28" s="22">
        <v>132</v>
      </c>
      <c r="T28" s="462"/>
      <c r="U28" s="460"/>
      <c r="V28" s="460"/>
      <c r="W28" s="468"/>
      <c r="X28" s="22">
        <v>132</v>
      </c>
      <c r="Y28" s="462"/>
      <c r="Z28" s="460"/>
      <c r="AA28" s="462"/>
      <c r="AB28" s="466"/>
      <c r="AC28" s="22">
        <v>132</v>
      </c>
      <c r="AD28" s="462"/>
      <c r="AE28" s="460"/>
      <c r="AF28" s="462"/>
      <c r="AG28" s="451"/>
    </row>
    <row r="29" spans="2:33" x14ac:dyDescent="0.25">
      <c r="B29" s="414"/>
      <c r="C29" s="28">
        <v>6</v>
      </c>
      <c r="D29" s="33">
        <v>148</v>
      </c>
      <c r="E29" s="462"/>
      <c r="F29" s="449"/>
      <c r="G29" s="462"/>
      <c r="H29" s="466"/>
      <c r="I29" s="20">
        <v>146</v>
      </c>
      <c r="J29" s="462"/>
      <c r="K29" s="470"/>
      <c r="L29" s="462"/>
      <c r="M29" s="466"/>
      <c r="N29" s="22">
        <v>150</v>
      </c>
      <c r="O29" s="462"/>
      <c r="P29" s="472"/>
      <c r="Q29" s="462"/>
      <c r="R29" s="466"/>
      <c r="S29" s="22">
        <v>157</v>
      </c>
      <c r="T29" s="462"/>
      <c r="U29" s="460"/>
      <c r="V29" s="460"/>
      <c r="W29" s="468"/>
      <c r="X29" s="22">
        <v>157</v>
      </c>
      <c r="Y29" s="462"/>
      <c r="Z29" s="460"/>
      <c r="AA29" s="462"/>
      <c r="AB29" s="466"/>
      <c r="AC29" s="22">
        <v>157</v>
      </c>
      <c r="AD29" s="462"/>
      <c r="AE29" s="460"/>
      <c r="AF29" s="462"/>
      <c r="AG29" s="451"/>
    </row>
    <row r="30" spans="2:33" x14ac:dyDescent="0.25">
      <c r="B30" s="414"/>
      <c r="C30" s="28">
        <v>7</v>
      </c>
      <c r="D30" s="33">
        <v>177</v>
      </c>
      <c r="E30" s="463"/>
      <c r="F30" s="449"/>
      <c r="G30" s="463"/>
      <c r="H30" s="467"/>
      <c r="I30" s="21">
        <v>175</v>
      </c>
      <c r="J30" s="463"/>
      <c r="K30" s="470"/>
      <c r="L30" s="463"/>
      <c r="M30" s="467"/>
      <c r="N30" s="22">
        <v>179</v>
      </c>
      <c r="O30" s="463"/>
      <c r="P30" s="472"/>
      <c r="Q30" s="463"/>
      <c r="R30" s="467"/>
      <c r="S30" s="22">
        <v>185</v>
      </c>
      <c r="T30" s="463"/>
      <c r="U30" s="461"/>
      <c r="V30" s="461"/>
      <c r="W30" s="469"/>
      <c r="X30" s="22">
        <v>185</v>
      </c>
      <c r="Y30" s="463"/>
      <c r="Z30" s="461"/>
      <c r="AA30" s="463"/>
      <c r="AB30" s="467"/>
      <c r="AC30" s="22">
        <v>186</v>
      </c>
      <c r="AD30" s="463"/>
      <c r="AE30" s="461"/>
      <c r="AF30" s="463"/>
      <c r="AG30" s="452"/>
    </row>
    <row r="31" spans="2:33" x14ac:dyDescent="0.25">
      <c r="B31" s="414"/>
      <c r="C31" s="28">
        <v>8</v>
      </c>
      <c r="D31" s="33">
        <v>208</v>
      </c>
      <c r="E31" s="8">
        <v>30</v>
      </c>
      <c r="F31" s="10">
        <f>E31*$G$10</f>
        <v>45</v>
      </c>
      <c r="G31" s="36">
        <f>G23+F31</f>
        <v>270</v>
      </c>
      <c r="H31" s="49">
        <f>G31*5%</f>
        <v>13.5</v>
      </c>
      <c r="I31" s="20">
        <v>205</v>
      </c>
      <c r="J31" s="9">
        <v>30</v>
      </c>
      <c r="K31" s="10">
        <f>J31*$G$10</f>
        <v>45</v>
      </c>
      <c r="L31" s="10">
        <f>L23+K31</f>
        <v>270</v>
      </c>
      <c r="M31" s="50">
        <f>L31*5%</f>
        <v>13.5</v>
      </c>
      <c r="N31" s="22">
        <v>211</v>
      </c>
      <c r="O31" s="9">
        <v>30</v>
      </c>
      <c r="P31" s="10">
        <f>O31*$G$10</f>
        <v>45</v>
      </c>
      <c r="Q31" s="10">
        <f>Q23+P31</f>
        <v>271.5</v>
      </c>
      <c r="R31" s="51">
        <f>Q31*5%</f>
        <v>13.575000000000001</v>
      </c>
      <c r="S31" s="22">
        <v>217</v>
      </c>
      <c r="T31" s="9">
        <v>39</v>
      </c>
      <c r="U31" s="10">
        <f t="shared" ref="U31:U33" si="1">T31*$G$10</f>
        <v>58.5</v>
      </c>
      <c r="V31" s="10">
        <f>V23+U31</f>
        <v>307.5</v>
      </c>
      <c r="W31" s="50">
        <f t="shared" ref="W31:W79" si="2">V31*5%</f>
        <v>15.375</v>
      </c>
      <c r="X31" s="22">
        <v>216</v>
      </c>
      <c r="Y31" s="9">
        <v>38</v>
      </c>
      <c r="Z31" s="10">
        <f t="shared" ref="Z31:Z33" si="3">Y31*$G$10</f>
        <v>57</v>
      </c>
      <c r="AA31" s="10">
        <f>AA23+Z31</f>
        <v>302.04999999999995</v>
      </c>
      <c r="AB31" s="51">
        <f t="shared" ref="AB31:AB79" si="4">AA31*5%</f>
        <v>15.102499999999999</v>
      </c>
      <c r="AC31" s="22">
        <v>218</v>
      </c>
      <c r="AD31" s="9">
        <v>39</v>
      </c>
      <c r="AE31" s="10">
        <f t="shared" ref="AE31:AE33" si="5">AD31*$G$10</f>
        <v>58.5</v>
      </c>
      <c r="AF31" s="10">
        <f>AF23+AE31</f>
        <v>303</v>
      </c>
      <c r="AG31" s="248">
        <f t="shared" ref="AG31:AG79" si="6">AF31*5%</f>
        <v>15.15</v>
      </c>
    </row>
    <row r="32" spans="2:33" x14ac:dyDescent="0.25">
      <c r="B32" s="414"/>
      <c r="C32" s="28">
        <v>9</v>
      </c>
      <c r="D32" s="33">
        <v>242</v>
      </c>
      <c r="E32" s="8">
        <v>35</v>
      </c>
      <c r="F32" s="10">
        <f>E32*$G$10</f>
        <v>52.5</v>
      </c>
      <c r="G32" s="11">
        <f>G31+F32</f>
        <v>322.5</v>
      </c>
      <c r="H32" s="49">
        <f t="shared" ref="H32:H79" si="7">G32*5%</f>
        <v>16.125</v>
      </c>
      <c r="I32" s="20">
        <v>237</v>
      </c>
      <c r="J32" s="9">
        <v>35</v>
      </c>
      <c r="K32" s="10">
        <f t="shared" ref="K32:K33" si="8">J32*$G$10</f>
        <v>52.5</v>
      </c>
      <c r="L32" s="10">
        <f>L31+K32</f>
        <v>322.5</v>
      </c>
      <c r="M32" s="50">
        <f t="shared" ref="M32:M79" si="9">L32*5%</f>
        <v>16.125</v>
      </c>
      <c r="N32" s="22">
        <v>247</v>
      </c>
      <c r="O32" s="9">
        <v>35</v>
      </c>
      <c r="P32" s="10">
        <f t="shared" ref="P32:P33" si="10">O32*$G$10</f>
        <v>52.5</v>
      </c>
      <c r="Q32" s="10">
        <f>Q31+P32</f>
        <v>324</v>
      </c>
      <c r="R32" s="51">
        <f t="shared" ref="R32:R79" si="11">Q32*5%</f>
        <v>16.2</v>
      </c>
      <c r="S32" s="22">
        <v>251</v>
      </c>
      <c r="T32" s="9">
        <v>43</v>
      </c>
      <c r="U32" s="10">
        <f t="shared" si="1"/>
        <v>64.5</v>
      </c>
      <c r="V32" s="10">
        <f>V31+U32</f>
        <v>372</v>
      </c>
      <c r="W32" s="50">
        <f t="shared" si="2"/>
        <v>18.600000000000001</v>
      </c>
      <c r="X32" s="22">
        <v>250</v>
      </c>
      <c r="Y32" s="9">
        <v>42</v>
      </c>
      <c r="Z32" s="10">
        <f t="shared" si="3"/>
        <v>63</v>
      </c>
      <c r="AA32" s="10">
        <f t="shared" ref="AA32:AA79" si="12">AA31+Z32</f>
        <v>365.04999999999995</v>
      </c>
      <c r="AB32" s="51">
        <f t="shared" si="4"/>
        <v>18.252499999999998</v>
      </c>
      <c r="AC32" s="22">
        <v>253</v>
      </c>
      <c r="AD32" s="9">
        <v>44</v>
      </c>
      <c r="AE32" s="10">
        <f t="shared" si="5"/>
        <v>66</v>
      </c>
      <c r="AF32" s="10">
        <f t="shared" ref="AF32:AF79" si="13">AF31+AE32</f>
        <v>369</v>
      </c>
      <c r="AG32" s="248">
        <f t="shared" si="6"/>
        <v>18.45</v>
      </c>
    </row>
    <row r="33" spans="2:33" x14ac:dyDescent="0.25">
      <c r="B33" s="414"/>
      <c r="C33" s="28">
        <v>10</v>
      </c>
      <c r="D33" s="33">
        <v>279</v>
      </c>
      <c r="E33" s="8">
        <v>40</v>
      </c>
      <c r="F33" s="10">
        <f>E33*$G$10</f>
        <v>60</v>
      </c>
      <c r="G33" s="11">
        <f t="shared" ref="G33:G79" si="14">G32+F33</f>
        <v>382.5</v>
      </c>
      <c r="H33" s="49">
        <f t="shared" si="7"/>
        <v>19.125</v>
      </c>
      <c r="I33" s="20">
        <v>270</v>
      </c>
      <c r="J33" s="9">
        <v>40</v>
      </c>
      <c r="K33" s="10">
        <f t="shared" si="8"/>
        <v>60</v>
      </c>
      <c r="L33" s="10">
        <f>L32+K33</f>
        <v>382.5</v>
      </c>
      <c r="M33" s="50">
        <f t="shared" si="9"/>
        <v>19.125</v>
      </c>
      <c r="N33" s="22">
        <v>288</v>
      </c>
      <c r="O33" s="9">
        <v>40</v>
      </c>
      <c r="P33" s="10">
        <f t="shared" si="10"/>
        <v>60</v>
      </c>
      <c r="Q33" s="10">
        <f t="shared" ref="Q33:Q79" si="15">Q32+P33</f>
        <v>384</v>
      </c>
      <c r="R33" s="51">
        <f t="shared" si="11"/>
        <v>19.200000000000003</v>
      </c>
      <c r="S33" s="22">
        <v>289</v>
      </c>
      <c r="T33" s="9">
        <v>48</v>
      </c>
      <c r="U33" s="10">
        <f t="shared" si="1"/>
        <v>72</v>
      </c>
      <c r="V33" s="10">
        <f t="shared" ref="V33:V79" si="16">V32+U33</f>
        <v>444</v>
      </c>
      <c r="W33" s="50">
        <f t="shared" si="2"/>
        <v>22.200000000000003</v>
      </c>
      <c r="X33" s="22">
        <v>287</v>
      </c>
      <c r="Y33" s="9">
        <v>47</v>
      </c>
      <c r="Z33" s="10">
        <f t="shared" si="3"/>
        <v>70.5</v>
      </c>
      <c r="AA33" s="10">
        <f t="shared" si="12"/>
        <v>435.54999999999995</v>
      </c>
      <c r="AB33" s="51">
        <f t="shared" si="4"/>
        <v>21.7775</v>
      </c>
      <c r="AC33" s="22">
        <v>291</v>
      </c>
      <c r="AD33" s="9">
        <v>49</v>
      </c>
      <c r="AE33" s="10">
        <f t="shared" si="5"/>
        <v>73.5</v>
      </c>
      <c r="AF33" s="10">
        <f t="shared" si="13"/>
        <v>442.5</v>
      </c>
      <c r="AG33" s="248">
        <f t="shared" si="6"/>
        <v>22.125</v>
      </c>
    </row>
    <row r="34" spans="2:33" x14ac:dyDescent="0.25">
      <c r="B34" s="442" t="s">
        <v>7</v>
      </c>
      <c r="C34" s="29">
        <v>11</v>
      </c>
      <c r="D34" s="34">
        <v>320</v>
      </c>
      <c r="E34" s="12">
        <v>45</v>
      </c>
      <c r="F34" s="13">
        <f t="shared" ref="F34:F48" si="17">$G$11*E34</f>
        <v>65.25</v>
      </c>
      <c r="G34" s="14">
        <f t="shared" si="14"/>
        <v>447.75</v>
      </c>
      <c r="H34" s="49">
        <f t="shared" si="7"/>
        <v>22.387500000000003</v>
      </c>
      <c r="I34" s="31">
        <v>309</v>
      </c>
      <c r="J34" s="15">
        <v>44</v>
      </c>
      <c r="K34" s="13">
        <f>J34*$G$11</f>
        <v>63.8</v>
      </c>
      <c r="L34" s="13">
        <f t="shared" ref="L34:L79" si="18">L33+K34</f>
        <v>446.3</v>
      </c>
      <c r="M34" s="50">
        <f t="shared" si="9"/>
        <v>22.315000000000001</v>
      </c>
      <c r="N34" s="23">
        <v>331</v>
      </c>
      <c r="O34" s="15">
        <v>46</v>
      </c>
      <c r="P34" s="13">
        <f>O34*$G$11</f>
        <v>66.7</v>
      </c>
      <c r="Q34" s="13">
        <f t="shared" si="15"/>
        <v>450.7</v>
      </c>
      <c r="R34" s="51">
        <f t="shared" si="11"/>
        <v>22.535</v>
      </c>
      <c r="S34" s="23">
        <v>330</v>
      </c>
      <c r="T34" s="15">
        <v>53</v>
      </c>
      <c r="U34" s="13">
        <f>T34*$G$11</f>
        <v>76.849999999999994</v>
      </c>
      <c r="V34" s="13">
        <f t="shared" si="16"/>
        <v>520.85</v>
      </c>
      <c r="W34" s="50">
        <f t="shared" si="2"/>
        <v>26.042500000000004</v>
      </c>
      <c r="X34" s="23">
        <v>327</v>
      </c>
      <c r="Y34" s="15">
        <v>51</v>
      </c>
      <c r="Z34" s="13">
        <f>Y34*$G$11</f>
        <v>73.95</v>
      </c>
      <c r="AA34" s="13">
        <f t="shared" si="12"/>
        <v>509.49999999999994</v>
      </c>
      <c r="AB34" s="51">
        <f t="shared" si="4"/>
        <v>25.474999999999998</v>
      </c>
      <c r="AC34" s="23">
        <v>333</v>
      </c>
      <c r="AD34" s="15">
        <v>54</v>
      </c>
      <c r="AE34" s="13">
        <f>AD34*$G$11</f>
        <v>78.3</v>
      </c>
      <c r="AF34" s="13">
        <f t="shared" si="13"/>
        <v>520.79999999999995</v>
      </c>
      <c r="AG34" s="248">
        <f t="shared" si="6"/>
        <v>26.04</v>
      </c>
    </row>
    <row r="35" spans="2:33" x14ac:dyDescent="0.25">
      <c r="B35" s="442"/>
      <c r="C35" s="29">
        <v>12</v>
      </c>
      <c r="D35" s="34">
        <v>364</v>
      </c>
      <c r="E35" s="12">
        <v>50</v>
      </c>
      <c r="F35" s="13">
        <f t="shared" si="17"/>
        <v>72.5</v>
      </c>
      <c r="G35" s="14">
        <f t="shared" si="14"/>
        <v>520.25</v>
      </c>
      <c r="H35" s="49">
        <f t="shared" si="7"/>
        <v>26.012500000000003</v>
      </c>
      <c r="I35" s="31">
        <v>351</v>
      </c>
      <c r="J35" s="15">
        <v>48</v>
      </c>
      <c r="K35" s="13">
        <f t="shared" ref="K35:K48" si="19">J35*$G$11</f>
        <v>69.599999999999994</v>
      </c>
      <c r="L35" s="13">
        <f t="shared" si="18"/>
        <v>515.9</v>
      </c>
      <c r="M35" s="50">
        <f t="shared" si="9"/>
        <v>25.795000000000002</v>
      </c>
      <c r="N35" s="23">
        <v>377</v>
      </c>
      <c r="O35" s="15">
        <v>52</v>
      </c>
      <c r="P35" s="13">
        <f t="shared" ref="P35:P48" si="20">O35*$G$11</f>
        <v>75.399999999999991</v>
      </c>
      <c r="Q35" s="13">
        <f t="shared" si="15"/>
        <v>526.1</v>
      </c>
      <c r="R35" s="51">
        <f t="shared" si="11"/>
        <v>26.305000000000003</v>
      </c>
      <c r="S35" s="23">
        <v>375</v>
      </c>
      <c r="T35" s="15">
        <v>58</v>
      </c>
      <c r="U35" s="13">
        <f t="shared" ref="U35:U48" si="21">T35*$G$11</f>
        <v>84.1</v>
      </c>
      <c r="V35" s="13">
        <f t="shared" si="16"/>
        <v>604.95000000000005</v>
      </c>
      <c r="W35" s="50">
        <f t="shared" si="2"/>
        <v>30.247500000000002</v>
      </c>
      <c r="X35" s="23">
        <v>371</v>
      </c>
      <c r="Y35" s="15">
        <v>56</v>
      </c>
      <c r="Z35" s="13">
        <f t="shared" ref="Z35:Z48" si="22">Y35*$G$11</f>
        <v>81.2</v>
      </c>
      <c r="AA35" s="13">
        <f t="shared" si="12"/>
        <v>590.69999999999993</v>
      </c>
      <c r="AB35" s="51">
        <f t="shared" si="4"/>
        <v>29.534999999999997</v>
      </c>
      <c r="AC35" s="23">
        <v>379</v>
      </c>
      <c r="AD35" s="15">
        <v>60</v>
      </c>
      <c r="AE35" s="13">
        <f t="shared" ref="AE35:AE48" si="23">AD35*$G$11</f>
        <v>87</v>
      </c>
      <c r="AF35" s="13">
        <f t="shared" si="13"/>
        <v>607.79999999999995</v>
      </c>
      <c r="AG35" s="248">
        <f t="shared" si="6"/>
        <v>30.39</v>
      </c>
    </row>
    <row r="36" spans="2:33" x14ac:dyDescent="0.25">
      <c r="B36" s="442"/>
      <c r="C36" s="29">
        <v>13</v>
      </c>
      <c r="D36" s="34">
        <v>410</v>
      </c>
      <c r="E36" s="12">
        <v>55</v>
      </c>
      <c r="F36" s="13">
        <f t="shared" si="17"/>
        <v>79.75</v>
      </c>
      <c r="G36" s="14">
        <f t="shared" si="14"/>
        <v>600</v>
      </c>
      <c r="H36" s="49">
        <f t="shared" si="7"/>
        <v>30</v>
      </c>
      <c r="I36" s="31">
        <v>396</v>
      </c>
      <c r="J36" s="15">
        <v>52</v>
      </c>
      <c r="K36" s="13">
        <f t="shared" si="19"/>
        <v>75.399999999999991</v>
      </c>
      <c r="L36" s="13">
        <f t="shared" si="18"/>
        <v>591.29999999999995</v>
      </c>
      <c r="M36" s="50">
        <f t="shared" si="9"/>
        <v>29.564999999999998</v>
      </c>
      <c r="N36" s="23">
        <v>424</v>
      </c>
      <c r="O36" s="15">
        <v>58</v>
      </c>
      <c r="P36" s="13">
        <f t="shared" si="20"/>
        <v>84.1</v>
      </c>
      <c r="Q36" s="13">
        <f t="shared" si="15"/>
        <v>610.20000000000005</v>
      </c>
      <c r="R36" s="51">
        <f t="shared" si="11"/>
        <v>30.510000000000005</v>
      </c>
      <c r="S36" s="23">
        <v>422</v>
      </c>
      <c r="T36" s="15">
        <v>63</v>
      </c>
      <c r="U36" s="13">
        <f t="shared" si="21"/>
        <v>91.35</v>
      </c>
      <c r="V36" s="13">
        <f t="shared" si="16"/>
        <v>696.30000000000007</v>
      </c>
      <c r="W36" s="50">
        <f t="shared" si="2"/>
        <v>34.815000000000005</v>
      </c>
      <c r="X36" s="23">
        <v>417</v>
      </c>
      <c r="Y36" s="15">
        <v>61</v>
      </c>
      <c r="Z36" s="13">
        <f t="shared" si="22"/>
        <v>88.45</v>
      </c>
      <c r="AA36" s="13">
        <f t="shared" si="12"/>
        <v>679.15</v>
      </c>
      <c r="AB36" s="51">
        <f t="shared" si="4"/>
        <v>33.957500000000003</v>
      </c>
      <c r="AC36" s="23">
        <v>428</v>
      </c>
      <c r="AD36" s="15">
        <v>65</v>
      </c>
      <c r="AE36" s="13">
        <f t="shared" si="23"/>
        <v>94.25</v>
      </c>
      <c r="AF36" s="13">
        <f t="shared" si="13"/>
        <v>702.05</v>
      </c>
      <c r="AG36" s="248">
        <f t="shared" si="6"/>
        <v>35.102499999999999</v>
      </c>
    </row>
    <row r="37" spans="2:33" x14ac:dyDescent="0.25">
      <c r="B37" s="442"/>
      <c r="C37" s="29">
        <v>14</v>
      </c>
      <c r="D37" s="34">
        <v>459</v>
      </c>
      <c r="E37" s="12">
        <v>60</v>
      </c>
      <c r="F37" s="13">
        <f t="shared" si="17"/>
        <v>87</v>
      </c>
      <c r="G37" s="14">
        <f t="shared" si="14"/>
        <v>687</v>
      </c>
      <c r="H37" s="49">
        <f t="shared" si="7"/>
        <v>34.35</v>
      </c>
      <c r="I37" s="31">
        <v>443</v>
      </c>
      <c r="J37" s="15">
        <v>57</v>
      </c>
      <c r="K37" s="13">
        <f t="shared" si="19"/>
        <v>82.649999999999991</v>
      </c>
      <c r="L37" s="13">
        <f t="shared" si="18"/>
        <v>673.94999999999993</v>
      </c>
      <c r="M37" s="50">
        <f t="shared" si="9"/>
        <v>33.697499999999998</v>
      </c>
      <c r="N37" s="23">
        <v>475</v>
      </c>
      <c r="O37" s="15">
        <v>63</v>
      </c>
      <c r="P37" s="13">
        <f t="shared" si="20"/>
        <v>91.35</v>
      </c>
      <c r="Q37" s="13">
        <f t="shared" si="15"/>
        <v>701.55000000000007</v>
      </c>
      <c r="R37" s="51">
        <f t="shared" si="11"/>
        <v>35.077500000000008</v>
      </c>
      <c r="S37" s="23">
        <v>473</v>
      </c>
      <c r="T37" s="15">
        <v>69</v>
      </c>
      <c r="U37" s="13">
        <f t="shared" si="21"/>
        <v>100.05</v>
      </c>
      <c r="V37" s="13">
        <f t="shared" si="16"/>
        <v>796.35</v>
      </c>
      <c r="W37" s="50">
        <f t="shared" si="2"/>
        <v>39.817500000000003</v>
      </c>
      <c r="X37" s="23">
        <v>466</v>
      </c>
      <c r="Y37" s="15">
        <v>66</v>
      </c>
      <c r="Z37" s="13">
        <f t="shared" si="22"/>
        <v>95.7</v>
      </c>
      <c r="AA37" s="13">
        <f t="shared" si="12"/>
        <v>774.85</v>
      </c>
      <c r="AB37" s="51">
        <f t="shared" si="4"/>
        <v>38.742500000000007</v>
      </c>
      <c r="AC37" s="23">
        <v>481</v>
      </c>
      <c r="AD37" s="15">
        <v>71</v>
      </c>
      <c r="AE37" s="13">
        <f t="shared" si="23"/>
        <v>102.95</v>
      </c>
      <c r="AF37" s="13">
        <f t="shared" si="13"/>
        <v>805</v>
      </c>
      <c r="AG37" s="248">
        <f t="shared" si="6"/>
        <v>40.25</v>
      </c>
    </row>
    <row r="38" spans="2:33" x14ac:dyDescent="0.25">
      <c r="B38" s="442"/>
      <c r="C38" s="29">
        <v>15</v>
      </c>
      <c r="D38" s="34">
        <v>511</v>
      </c>
      <c r="E38" s="12">
        <v>66</v>
      </c>
      <c r="F38" s="13">
        <f t="shared" si="17"/>
        <v>95.7</v>
      </c>
      <c r="G38" s="14">
        <f t="shared" si="14"/>
        <v>782.7</v>
      </c>
      <c r="H38" s="49">
        <f t="shared" si="7"/>
        <v>39.135000000000005</v>
      </c>
      <c r="I38" s="31">
        <v>491</v>
      </c>
      <c r="J38" s="15">
        <v>62</v>
      </c>
      <c r="K38" s="13">
        <f t="shared" si="19"/>
        <v>89.899999999999991</v>
      </c>
      <c r="L38" s="13">
        <f t="shared" si="18"/>
        <v>763.84999999999991</v>
      </c>
      <c r="M38" s="50">
        <f t="shared" si="9"/>
        <v>38.192499999999995</v>
      </c>
      <c r="N38" s="23">
        <v>531</v>
      </c>
      <c r="O38" s="15">
        <v>70</v>
      </c>
      <c r="P38" s="13">
        <f t="shared" si="20"/>
        <v>101.5</v>
      </c>
      <c r="Q38" s="13">
        <f t="shared" si="15"/>
        <v>803.05000000000007</v>
      </c>
      <c r="R38" s="51">
        <f t="shared" si="11"/>
        <v>40.152500000000003</v>
      </c>
      <c r="S38" s="23">
        <v>527</v>
      </c>
      <c r="T38" s="15">
        <v>74</v>
      </c>
      <c r="U38" s="13">
        <f t="shared" si="21"/>
        <v>107.3</v>
      </c>
      <c r="V38" s="13">
        <f t="shared" si="16"/>
        <v>903.65</v>
      </c>
      <c r="W38" s="50">
        <f t="shared" si="2"/>
        <v>45.182500000000005</v>
      </c>
      <c r="X38" s="23">
        <v>518</v>
      </c>
      <c r="Y38" s="15">
        <v>71</v>
      </c>
      <c r="Z38" s="13">
        <f t="shared" si="22"/>
        <v>102.95</v>
      </c>
      <c r="AA38" s="13">
        <f t="shared" si="12"/>
        <v>877.80000000000007</v>
      </c>
      <c r="AB38" s="51">
        <f t="shared" si="4"/>
        <v>43.890000000000008</v>
      </c>
      <c r="AC38" s="23">
        <v>537</v>
      </c>
      <c r="AD38" s="15">
        <v>77</v>
      </c>
      <c r="AE38" s="13">
        <f t="shared" si="23"/>
        <v>111.64999999999999</v>
      </c>
      <c r="AF38" s="13">
        <f t="shared" si="13"/>
        <v>916.65</v>
      </c>
      <c r="AG38" s="248">
        <f t="shared" si="6"/>
        <v>45.832500000000003</v>
      </c>
    </row>
    <row r="39" spans="2:33" x14ac:dyDescent="0.25">
      <c r="B39" s="442"/>
      <c r="C39" s="29">
        <v>16</v>
      </c>
      <c r="D39" s="34">
        <v>567</v>
      </c>
      <c r="E39" s="12">
        <v>72</v>
      </c>
      <c r="F39" s="13">
        <f t="shared" si="17"/>
        <v>104.39999999999999</v>
      </c>
      <c r="G39" s="14">
        <f t="shared" si="14"/>
        <v>887.1</v>
      </c>
      <c r="H39" s="49">
        <f t="shared" si="7"/>
        <v>44.355000000000004</v>
      </c>
      <c r="I39" s="31">
        <v>542</v>
      </c>
      <c r="J39" s="15">
        <v>67</v>
      </c>
      <c r="K39" s="13">
        <f t="shared" si="19"/>
        <v>97.149999999999991</v>
      </c>
      <c r="L39" s="13">
        <f t="shared" si="18"/>
        <v>860.99999999999989</v>
      </c>
      <c r="M39" s="50">
        <f t="shared" si="9"/>
        <v>43.05</v>
      </c>
      <c r="N39" s="23">
        <v>592</v>
      </c>
      <c r="O39" s="15">
        <v>77</v>
      </c>
      <c r="P39" s="13">
        <f t="shared" si="20"/>
        <v>111.64999999999999</v>
      </c>
      <c r="Q39" s="13">
        <f t="shared" si="15"/>
        <v>914.7</v>
      </c>
      <c r="R39" s="51">
        <f t="shared" si="11"/>
        <v>45.735000000000007</v>
      </c>
      <c r="S39" s="23">
        <v>585</v>
      </c>
      <c r="T39" s="15">
        <v>80</v>
      </c>
      <c r="U39" s="13">
        <f t="shared" si="21"/>
        <v>116</v>
      </c>
      <c r="V39" s="13">
        <f t="shared" si="16"/>
        <v>1019.65</v>
      </c>
      <c r="W39" s="50">
        <f t="shared" si="2"/>
        <v>50.982500000000002</v>
      </c>
      <c r="X39" s="23">
        <v>573</v>
      </c>
      <c r="Y39" s="15">
        <v>77</v>
      </c>
      <c r="Z39" s="13">
        <f t="shared" si="22"/>
        <v>111.64999999999999</v>
      </c>
      <c r="AA39" s="13">
        <f t="shared" si="12"/>
        <v>989.45</v>
      </c>
      <c r="AB39" s="51">
        <f t="shared" si="4"/>
        <v>49.472500000000004</v>
      </c>
      <c r="AC39" s="23">
        <v>596</v>
      </c>
      <c r="AD39" s="15">
        <v>83</v>
      </c>
      <c r="AE39" s="13">
        <f t="shared" si="23"/>
        <v>120.35</v>
      </c>
      <c r="AF39" s="13">
        <f t="shared" si="13"/>
        <v>1037</v>
      </c>
      <c r="AG39" s="248">
        <f t="shared" si="6"/>
        <v>51.85</v>
      </c>
    </row>
    <row r="40" spans="2:33" x14ac:dyDescent="0.25">
      <c r="B40" s="442"/>
      <c r="C40" s="29">
        <v>17</v>
      </c>
      <c r="D40" s="34">
        <v>626</v>
      </c>
      <c r="E40" s="12">
        <v>78</v>
      </c>
      <c r="F40" s="13">
        <f t="shared" si="17"/>
        <v>113.1</v>
      </c>
      <c r="G40" s="14">
        <f t="shared" si="14"/>
        <v>1000.2</v>
      </c>
      <c r="H40" s="49">
        <f t="shared" si="7"/>
        <v>50.010000000000005</v>
      </c>
      <c r="I40" s="31">
        <v>595</v>
      </c>
      <c r="J40" s="15">
        <v>72</v>
      </c>
      <c r="K40" s="13">
        <f t="shared" si="19"/>
        <v>104.39999999999999</v>
      </c>
      <c r="L40" s="13">
        <f t="shared" si="18"/>
        <v>965.39999999999986</v>
      </c>
      <c r="M40" s="50">
        <f t="shared" si="9"/>
        <v>48.269999999999996</v>
      </c>
      <c r="N40" s="23">
        <v>657</v>
      </c>
      <c r="O40" s="15">
        <v>84</v>
      </c>
      <c r="P40" s="13">
        <f t="shared" si="20"/>
        <v>121.8</v>
      </c>
      <c r="Q40" s="13">
        <f t="shared" si="15"/>
        <v>1036.5</v>
      </c>
      <c r="R40" s="51">
        <f t="shared" si="11"/>
        <v>51.825000000000003</v>
      </c>
      <c r="S40" s="23">
        <v>645</v>
      </c>
      <c r="T40" s="15">
        <v>86</v>
      </c>
      <c r="U40" s="13">
        <f t="shared" si="21"/>
        <v>124.7</v>
      </c>
      <c r="V40" s="13">
        <f t="shared" si="16"/>
        <v>1144.3499999999999</v>
      </c>
      <c r="W40" s="50">
        <f t="shared" si="2"/>
        <v>57.217500000000001</v>
      </c>
      <c r="X40" s="23">
        <v>631</v>
      </c>
      <c r="Y40" s="15">
        <v>82</v>
      </c>
      <c r="Z40" s="13">
        <f t="shared" si="22"/>
        <v>118.89999999999999</v>
      </c>
      <c r="AA40" s="13">
        <f t="shared" si="12"/>
        <v>1108.3500000000001</v>
      </c>
      <c r="AB40" s="51">
        <f t="shared" si="4"/>
        <v>55.417500000000011</v>
      </c>
      <c r="AC40" s="23">
        <v>660</v>
      </c>
      <c r="AD40" s="15">
        <v>90</v>
      </c>
      <c r="AE40" s="13">
        <f t="shared" si="23"/>
        <v>130.5</v>
      </c>
      <c r="AF40" s="13">
        <f t="shared" si="13"/>
        <v>1167.5</v>
      </c>
      <c r="AG40" s="248">
        <f t="shared" si="6"/>
        <v>58.375</v>
      </c>
    </row>
    <row r="41" spans="2:33" x14ac:dyDescent="0.25">
      <c r="B41" s="442"/>
      <c r="C41" s="29">
        <v>18</v>
      </c>
      <c r="D41" s="34">
        <v>688</v>
      </c>
      <c r="E41" s="12">
        <v>84</v>
      </c>
      <c r="F41" s="13">
        <f t="shared" si="17"/>
        <v>121.8</v>
      </c>
      <c r="G41" s="14">
        <f t="shared" si="14"/>
        <v>1122</v>
      </c>
      <c r="H41" s="49">
        <f t="shared" si="7"/>
        <v>56.1</v>
      </c>
      <c r="I41" s="31">
        <v>652</v>
      </c>
      <c r="J41" s="15">
        <v>77</v>
      </c>
      <c r="K41" s="13">
        <f t="shared" si="19"/>
        <v>111.64999999999999</v>
      </c>
      <c r="L41" s="13">
        <f t="shared" si="18"/>
        <v>1077.05</v>
      </c>
      <c r="M41" s="50">
        <f t="shared" si="9"/>
        <v>53.852499999999999</v>
      </c>
      <c r="N41" s="23">
        <v>724</v>
      </c>
      <c r="O41" s="15">
        <v>91</v>
      </c>
      <c r="P41" s="13">
        <f t="shared" si="20"/>
        <v>131.94999999999999</v>
      </c>
      <c r="Q41" s="13">
        <f t="shared" si="15"/>
        <v>1168.45</v>
      </c>
      <c r="R41" s="51">
        <f t="shared" si="11"/>
        <v>58.422500000000007</v>
      </c>
      <c r="S41" s="23">
        <v>709</v>
      </c>
      <c r="T41" s="15">
        <v>92</v>
      </c>
      <c r="U41" s="13">
        <f t="shared" si="21"/>
        <v>133.4</v>
      </c>
      <c r="V41" s="13">
        <f t="shared" si="16"/>
        <v>1277.75</v>
      </c>
      <c r="W41" s="50">
        <f t="shared" si="2"/>
        <v>63.887500000000003</v>
      </c>
      <c r="X41" s="23">
        <v>691</v>
      </c>
      <c r="Y41" s="15">
        <v>88</v>
      </c>
      <c r="Z41" s="13">
        <f t="shared" si="22"/>
        <v>127.6</v>
      </c>
      <c r="AA41" s="13">
        <f t="shared" si="12"/>
        <v>1235.95</v>
      </c>
      <c r="AB41" s="51">
        <f t="shared" si="4"/>
        <v>61.797500000000007</v>
      </c>
      <c r="AC41" s="23">
        <v>726</v>
      </c>
      <c r="AD41" s="15">
        <v>96</v>
      </c>
      <c r="AE41" s="13">
        <f t="shared" si="23"/>
        <v>139.19999999999999</v>
      </c>
      <c r="AF41" s="13">
        <f t="shared" si="13"/>
        <v>1306.7</v>
      </c>
      <c r="AG41" s="248">
        <f t="shared" si="6"/>
        <v>65.335000000000008</v>
      </c>
    </row>
    <row r="42" spans="2:33" x14ac:dyDescent="0.25">
      <c r="B42" s="442"/>
      <c r="C42" s="29">
        <v>19</v>
      </c>
      <c r="D42" s="34">
        <v>753</v>
      </c>
      <c r="E42" s="12">
        <v>90</v>
      </c>
      <c r="F42" s="13">
        <f t="shared" si="17"/>
        <v>130.5</v>
      </c>
      <c r="G42" s="14">
        <f t="shared" si="14"/>
        <v>1252.5</v>
      </c>
      <c r="H42" s="49">
        <f t="shared" si="7"/>
        <v>62.625</v>
      </c>
      <c r="I42" s="31">
        <v>713</v>
      </c>
      <c r="J42" s="15">
        <v>83</v>
      </c>
      <c r="K42" s="13">
        <f t="shared" si="19"/>
        <v>120.35</v>
      </c>
      <c r="L42" s="13">
        <f t="shared" si="18"/>
        <v>1197.3999999999999</v>
      </c>
      <c r="M42" s="50">
        <f t="shared" si="9"/>
        <v>59.87</v>
      </c>
      <c r="N42" s="23">
        <v>793</v>
      </c>
      <c r="O42" s="15">
        <v>97</v>
      </c>
      <c r="P42" s="13">
        <f t="shared" si="20"/>
        <v>140.65</v>
      </c>
      <c r="Q42" s="13">
        <f t="shared" si="15"/>
        <v>1309.1000000000001</v>
      </c>
      <c r="R42" s="51">
        <f t="shared" si="11"/>
        <v>65.455000000000013</v>
      </c>
      <c r="S42" s="23">
        <v>775</v>
      </c>
      <c r="T42" s="15">
        <v>98</v>
      </c>
      <c r="U42" s="13">
        <f t="shared" si="21"/>
        <v>142.1</v>
      </c>
      <c r="V42" s="13">
        <f t="shared" si="16"/>
        <v>1419.85</v>
      </c>
      <c r="W42" s="50">
        <f t="shared" si="2"/>
        <v>70.992499999999993</v>
      </c>
      <c r="X42" s="23">
        <v>753</v>
      </c>
      <c r="Y42" s="15">
        <v>93</v>
      </c>
      <c r="Z42" s="13">
        <f t="shared" si="22"/>
        <v>134.85</v>
      </c>
      <c r="AA42" s="13">
        <f t="shared" si="12"/>
        <v>1370.8</v>
      </c>
      <c r="AB42" s="51">
        <f t="shared" si="4"/>
        <v>68.540000000000006</v>
      </c>
      <c r="AC42" s="23">
        <v>796</v>
      </c>
      <c r="AD42" s="15">
        <v>103</v>
      </c>
      <c r="AE42" s="13">
        <f t="shared" si="23"/>
        <v>149.35</v>
      </c>
      <c r="AF42" s="13">
        <f t="shared" si="13"/>
        <v>1456.05</v>
      </c>
      <c r="AG42" s="248">
        <f t="shared" si="6"/>
        <v>72.802499999999995</v>
      </c>
    </row>
    <row r="43" spans="2:33" x14ac:dyDescent="0.25">
      <c r="B43" s="442"/>
      <c r="C43" s="29">
        <v>20</v>
      </c>
      <c r="D43" s="34">
        <v>821</v>
      </c>
      <c r="E43" s="12">
        <v>96</v>
      </c>
      <c r="F43" s="13">
        <f t="shared" si="17"/>
        <v>139.19999999999999</v>
      </c>
      <c r="G43" s="14">
        <f t="shared" si="14"/>
        <v>1391.7</v>
      </c>
      <c r="H43" s="49">
        <f t="shared" si="7"/>
        <v>69.585000000000008</v>
      </c>
      <c r="I43" s="31">
        <v>778</v>
      </c>
      <c r="J43" s="15">
        <v>89</v>
      </c>
      <c r="K43" s="13">
        <f t="shared" si="19"/>
        <v>129.04999999999998</v>
      </c>
      <c r="L43" s="13">
        <f t="shared" si="18"/>
        <v>1326.4499999999998</v>
      </c>
      <c r="M43" s="50">
        <f t="shared" si="9"/>
        <v>66.322499999999991</v>
      </c>
      <c r="N43" s="23">
        <v>864</v>
      </c>
      <c r="O43" s="15">
        <v>103</v>
      </c>
      <c r="P43" s="13">
        <f t="shared" si="20"/>
        <v>149.35</v>
      </c>
      <c r="Q43" s="13">
        <f t="shared" si="15"/>
        <v>1458.45</v>
      </c>
      <c r="R43" s="51">
        <f t="shared" si="11"/>
        <v>72.922499999999999</v>
      </c>
      <c r="S43" s="23">
        <v>844</v>
      </c>
      <c r="T43" s="15">
        <v>104</v>
      </c>
      <c r="U43" s="13">
        <f t="shared" si="21"/>
        <v>150.79999999999998</v>
      </c>
      <c r="V43" s="13">
        <f t="shared" si="16"/>
        <v>1570.6499999999999</v>
      </c>
      <c r="W43" s="50">
        <f t="shared" si="2"/>
        <v>78.532499999999999</v>
      </c>
      <c r="X43" s="23">
        <v>818</v>
      </c>
      <c r="Y43" s="15">
        <v>99</v>
      </c>
      <c r="Z43" s="13">
        <f t="shared" si="22"/>
        <v>143.54999999999998</v>
      </c>
      <c r="AA43" s="13">
        <f t="shared" si="12"/>
        <v>1514.35</v>
      </c>
      <c r="AB43" s="51">
        <f t="shared" si="4"/>
        <v>75.717500000000001</v>
      </c>
      <c r="AC43" s="23">
        <v>869</v>
      </c>
      <c r="AD43" s="15">
        <v>109</v>
      </c>
      <c r="AE43" s="13">
        <f t="shared" si="23"/>
        <v>158.04999999999998</v>
      </c>
      <c r="AF43" s="13">
        <f t="shared" si="13"/>
        <v>1614.1</v>
      </c>
      <c r="AG43" s="248">
        <f t="shared" si="6"/>
        <v>80.704999999999998</v>
      </c>
    </row>
    <row r="44" spans="2:33" x14ac:dyDescent="0.25">
      <c r="B44" s="442"/>
      <c r="C44" s="29">
        <v>21</v>
      </c>
      <c r="D44" s="34">
        <v>891</v>
      </c>
      <c r="E44" s="12">
        <v>102</v>
      </c>
      <c r="F44" s="13">
        <f t="shared" si="17"/>
        <v>147.9</v>
      </c>
      <c r="G44" s="14">
        <f t="shared" si="14"/>
        <v>1539.6000000000001</v>
      </c>
      <c r="H44" s="49">
        <f t="shared" si="7"/>
        <v>76.980000000000018</v>
      </c>
      <c r="I44" s="31">
        <v>844</v>
      </c>
      <c r="J44" s="15">
        <v>95</v>
      </c>
      <c r="K44" s="13">
        <f t="shared" si="19"/>
        <v>137.75</v>
      </c>
      <c r="L44" s="13">
        <f t="shared" si="18"/>
        <v>1464.1999999999998</v>
      </c>
      <c r="M44" s="50">
        <f t="shared" si="9"/>
        <v>73.209999999999994</v>
      </c>
      <c r="N44" s="23">
        <v>938</v>
      </c>
      <c r="O44" s="15">
        <v>109</v>
      </c>
      <c r="P44" s="13">
        <f t="shared" si="20"/>
        <v>158.04999999999998</v>
      </c>
      <c r="Q44" s="13">
        <f t="shared" si="15"/>
        <v>1616.5</v>
      </c>
      <c r="R44" s="51">
        <f t="shared" si="11"/>
        <v>80.825000000000003</v>
      </c>
      <c r="S44" s="23">
        <v>916</v>
      </c>
      <c r="T44" s="15">
        <v>110</v>
      </c>
      <c r="U44" s="13">
        <f t="shared" si="21"/>
        <v>159.5</v>
      </c>
      <c r="V44" s="13">
        <f t="shared" si="16"/>
        <v>1730.1499999999999</v>
      </c>
      <c r="W44" s="50">
        <f t="shared" si="2"/>
        <v>86.507499999999993</v>
      </c>
      <c r="X44" s="23">
        <v>886</v>
      </c>
      <c r="Y44" s="15">
        <v>104</v>
      </c>
      <c r="Z44" s="13">
        <f t="shared" si="22"/>
        <v>150.79999999999998</v>
      </c>
      <c r="AA44" s="13">
        <f t="shared" si="12"/>
        <v>1665.1499999999999</v>
      </c>
      <c r="AB44" s="51">
        <f t="shared" si="4"/>
        <v>83.257499999999993</v>
      </c>
      <c r="AC44" s="23">
        <v>945</v>
      </c>
      <c r="AD44" s="15">
        <v>116</v>
      </c>
      <c r="AE44" s="13">
        <f t="shared" si="23"/>
        <v>168.2</v>
      </c>
      <c r="AF44" s="13">
        <f t="shared" si="13"/>
        <v>1782.3</v>
      </c>
      <c r="AG44" s="248">
        <f t="shared" si="6"/>
        <v>89.115000000000009</v>
      </c>
    </row>
    <row r="45" spans="2:33" x14ac:dyDescent="0.25">
      <c r="B45" s="442"/>
      <c r="C45" s="29">
        <v>22</v>
      </c>
      <c r="D45" s="34">
        <v>964</v>
      </c>
      <c r="E45" s="12">
        <v>109</v>
      </c>
      <c r="F45" s="13">
        <f t="shared" si="17"/>
        <v>158.04999999999998</v>
      </c>
      <c r="G45" s="14">
        <f t="shared" si="14"/>
        <v>1697.65</v>
      </c>
      <c r="H45" s="49">
        <f t="shared" si="7"/>
        <v>84.882500000000007</v>
      </c>
      <c r="I45" s="31">
        <v>911</v>
      </c>
      <c r="J45" s="15">
        <v>101</v>
      </c>
      <c r="K45" s="13">
        <f t="shared" si="19"/>
        <v>146.44999999999999</v>
      </c>
      <c r="L45" s="13">
        <f t="shared" si="18"/>
        <v>1610.6499999999999</v>
      </c>
      <c r="M45" s="50">
        <f t="shared" si="9"/>
        <v>80.532499999999999</v>
      </c>
      <c r="N45" s="23">
        <v>1014</v>
      </c>
      <c r="O45" s="15">
        <v>117</v>
      </c>
      <c r="P45" s="13">
        <f t="shared" si="20"/>
        <v>169.65</v>
      </c>
      <c r="Q45" s="13">
        <f t="shared" si="15"/>
        <v>1786.15</v>
      </c>
      <c r="R45" s="51">
        <f t="shared" si="11"/>
        <v>89.307500000000005</v>
      </c>
      <c r="S45" s="23">
        <v>991</v>
      </c>
      <c r="T45" s="15">
        <v>116</v>
      </c>
      <c r="U45" s="13">
        <f t="shared" si="21"/>
        <v>168.2</v>
      </c>
      <c r="V45" s="13">
        <f t="shared" si="16"/>
        <v>1898.35</v>
      </c>
      <c r="W45" s="50">
        <f t="shared" si="2"/>
        <v>94.917500000000004</v>
      </c>
      <c r="X45" s="23">
        <v>955</v>
      </c>
      <c r="Y45" s="15">
        <v>110</v>
      </c>
      <c r="Z45" s="13">
        <f t="shared" si="22"/>
        <v>159.5</v>
      </c>
      <c r="AA45" s="13">
        <f t="shared" si="12"/>
        <v>1824.6499999999999</v>
      </c>
      <c r="AB45" s="51">
        <f t="shared" si="4"/>
        <v>91.232500000000002</v>
      </c>
      <c r="AC45" s="23">
        <v>1025</v>
      </c>
      <c r="AD45" s="15">
        <v>123</v>
      </c>
      <c r="AE45" s="13">
        <f t="shared" si="23"/>
        <v>178.35</v>
      </c>
      <c r="AF45" s="13">
        <f t="shared" si="13"/>
        <v>1960.6499999999999</v>
      </c>
      <c r="AG45" s="248">
        <f t="shared" si="6"/>
        <v>98.032499999999999</v>
      </c>
    </row>
    <row r="46" spans="2:33" x14ac:dyDescent="0.25">
      <c r="B46" s="442"/>
      <c r="C46" s="29">
        <v>23</v>
      </c>
      <c r="D46" s="34">
        <v>1039</v>
      </c>
      <c r="E46" s="12">
        <v>116</v>
      </c>
      <c r="F46" s="13">
        <f t="shared" si="17"/>
        <v>168.2</v>
      </c>
      <c r="G46" s="14">
        <f t="shared" si="14"/>
        <v>1865.8500000000001</v>
      </c>
      <c r="H46" s="49">
        <f t="shared" si="7"/>
        <v>93.292500000000018</v>
      </c>
      <c r="I46" s="31">
        <v>979</v>
      </c>
      <c r="J46" s="15">
        <v>107</v>
      </c>
      <c r="K46" s="13">
        <f t="shared" si="19"/>
        <v>155.15</v>
      </c>
      <c r="L46" s="13">
        <f t="shared" si="18"/>
        <v>1765.8</v>
      </c>
      <c r="M46" s="50">
        <f t="shared" si="9"/>
        <v>88.29</v>
      </c>
      <c r="N46" s="23">
        <v>1093</v>
      </c>
      <c r="O46" s="15">
        <v>123</v>
      </c>
      <c r="P46" s="13">
        <f t="shared" si="20"/>
        <v>178.35</v>
      </c>
      <c r="Q46" s="13">
        <f t="shared" si="15"/>
        <v>1964.5</v>
      </c>
      <c r="R46" s="51">
        <f t="shared" si="11"/>
        <v>98.225000000000009</v>
      </c>
      <c r="S46" s="23">
        <v>1066</v>
      </c>
      <c r="T46" s="15">
        <v>122</v>
      </c>
      <c r="U46" s="13">
        <f t="shared" si="21"/>
        <v>176.9</v>
      </c>
      <c r="V46" s="13">
        <f t="shared" si="16"/>
        <v>2075.25</v>
      </c>
      <c r="W46" s="50">
        <f t="shared" si="2"/>
        <v>103.7625</v>
      </c>
      <c r="X46" s="23">
        <v>1026</v>
      </c>
      <c r="Y46" s="15">
        <v>115</v>
      </c>
      <c r="Z46" s="13">
        <f t="shared" si="22"/>
        <v>166.75</v>
      </c>
      <c r="AA46" s="13">
        <f t="shared" si="12"/>
        <v>1991.3999999999999</v>
      </c>
      <c r="AB46" s="51">
        <f t="shared" si="4"/>
        <v>99.57</v>
      </c>
      <c r="AC46" s="23">
        <v>1107</v>
      </c>
      <c r="AD46" s="15">
        <v>130</v>
      </c>
      <c r="AE46" s="13">
        <f t="shared" si="23"/>
        <v>188.5</v>
      </c>
      <c r="AF46" s="13">
        <f t="shared" si="13"/>
        <v>2149.1499999999996</v>
      </c>
      <c r="AG46" s="248">
        <f t="shared" si="6"/>
        <v>107.45749999999998</v>
      </c>
    </row>
    <row r="47" spans="2:33" x14ac:dyDescent="0.25">
      <c r="B47" s="442"/>
      <c r="C47" s="29">
        <v>24</v>
      </c>
      <c r="D47" s="34">
        <v>1115</v>
      </c>
      <c r="E47" s="12">
        <v>123</v>
      </c>
      <c r="F47" s="13">
        <f t="shared" si="17"/>
        <v>178.35</v>
      </c>
      <c r="G47" s="14">
        <f t="shared" si="14"/>
        <v>2044.2</v>
      </c>
      <c r="H47" s="49">
        <f t="shared" si="7"/>
        <v>102.21000000000001</v>
      </c>
      <c r="I47" s="31">
        <v>1048</v>
      </c>
      <c r="J47" s="15">
        <v>113</v>
      </c>
      <c r="K47" s="13">
        <f t="shared" si="19"/>
        <v>163.85</v>
      </c>
      <c r="L47" s="13">
        <f t="shared" si="18"/>
        <v>1929.6499999999999</v>
      </c>
      <c r="M47" s="50">
        <f t="shared" si="9"/>
        <v>96.482500000000002</v>
      </c>
      <c r="N47" s="23">
        <v>1175</v>
      </c>
      <c r="O47" s="15">
        <v>133</v>
      </c>
      <c r="P47" s="13">
        <f t="shared" si="20"/>
        <v>192.85</v>
      </c>
      <c r="Q47" s="13">
        <f t="shared" si="15"/>
        <v>2157.35</v>
      </c>
      <c r="R47" s="51">
        <f t="shared" si="11"/>
        <v>107.86750000000001</v>
      </c>
      <c r="S47" s="23">
        <v>1145</v>
      </c>
      <c r="T47" s="15">
        <v>128</v>
      </c>
      <c r="U47" s="13">
        <f t="shared" si="21"/>
        <v>185.6</v>
      </c>
      <c r="V47" s="13">
        <f t="shared" si="16"/>
        <v>2260.85</v>
      </c>
      <c r="W47" s="50">
        <f t="shared" si="2"/>
        <v>113.0425</v>
      </c>
      <c r="X47" s="23">
        <v>1099</v>
      </c>
      <c r="Y47" s="15">
        <v>120</v>
      </c>
      <c r="Z47" s="13">
        <f t="shared" si="22"/>
        <v>174</v>
      </c>
      <c r="AA47" s="13">
        <f t="shared" si="12"/>
        <v>2165.3999999999996</v>
      </c>
      <c r="AB47" s="51">
        <f t="shared" si="4"/>
        <v>108.26999999999998</v>
      </c>
      <c r="AC47" s="23">
        <v>1191</v>
      </c>
      <c r="AD47" s="15">
        <v>136</v>
      </c>
      <c r="AE47" s="13">
        <f t="shared" si="23"/>
        <v>197.2</v>
      </c>
      <c r="AF47" s="13">
        <f t="shared" si="13"/>
        <v>2346.3499999999995</v>
      </c>
      <c r="AG47" s="248">
        <f t="shared" si="6"/>
        <v>117.31749999999998</v>
      </c>
    </row>
    <row r="48" spans="2:33" x14ac:dyDescent="0.25">
      <c r="B48" s="442"/>
      <c r="C48" s="29">
        <v>25</v>
      </c>
      <c r="D48" s="34">
        <v>1193</v>
      </c>
      <c r="E48" s="12">
        <v>130</v>
      </c>
      <c r="F48" s="13">
        <f t="shared" si="17"/>
        <v>188.5</v>
      </c>
      <c r="G48" s="14">
        <f t="shared" si="14"/>
        <v>2232.6999999999998</v>
      </c>
      <c r="H48" s="49">
        <f t="shared" si="7"/>
        <v>111.63499999999999</v>
      </c>
      <c r="I48" s="31">
        <v>1118</v>
      </c>
      <c r="J48" s="15">
        <v>119</v>
      </c>
      <c r="K48" s="13">
        <f t="shared" si="19"/>
        <v>172.54999999999998</v>
      </c>
      <c r="L48" s="13">
        <f t="shared" si="18"/>
        <v>2102.1999999999998</v>
      </c>
      <c r="M48" s="50">
        <f t="shared" si="9"/>
        <v>105.11</v>
      </c>
      <c r="N48" s="23">
        <v>1260</v>
      </c>
      <c r="O48" s="15">
        <v>141</v>
      </c>
      <c r="P48" s="13">
        <f t="shared" si="20"/>
        <v>204.45</v>
      </c>
      <c r="Q48" s="13">
        <f t="shared" si="15"/>
        <v>2361.7999999999997</v>
      </c>
      <c r="R48" s="51">
        <f t="shared" si="11"/>
        <v>118.08999999999999</v>
      </c>
      <c r="S48" s="23">
        <v>1226</v>
      </c>
      <c r="T48" s="15">
        <v>134</v>
      </c>
      <c r="U48" s="13">
        <f t="shared" si="21"/>
        <v>194.29999999999998</v>
      </c>
      <c r="V48" s="13">
        <f t="shared" si="16"/>
        <v>2455.15</v>
      </c>
      <c r="W48" s="50">
        <f t="shared" si="2"/>
        <v>122.75750000000001</v>
      </c>
      <c r="X48" s="23">
        <v>1174</v>
      </c>
      <c r="Y48" s="15">
        <v>126</v>
      </c>
      <c r="Z48" s="13">
        <f t="shared" si="22"/>
        <v>182.7</v>
      </c>
      <c r="AA48" s="13">
        <f t="shared" si="12"/>
        <v>2348.0999999999995</v>
      </c>
      <c r="AB48" s="51">
        <f t="shared" si="4"/>
        <v>117.40499999999997</v>
      </c>
      <c r="AC48" s="23">
        <v>1278</v>
      </c>
      <c r="AD48" s="15">
        <v>143</v>
      </c>
      <c r="AE48" s="13">
        <f t="shared" si="23"/>
        <v>207.35</v>
      </c>
      <c r="AF48" s="13">
        <f t="shared" si="13"/>
        <v>2553.6999999999994</v>
      </c>
      <c r="AG48" s="248">
        <f t="shared" si="6"/>
        <v>127.68499999999997</v>
      </c>
    </row>
    <row r="49" spans="2:33" x14ac:dyDescent="0.25">
      <c r="B49" s="444" t="s">
        <v>40</v>
      </c>
      <c r="C49" s="30">
        <v>26</v>
      </c>
      <c r="D49" s="35">
        <v>1272</v>
      </c>
      <c r="E49" s="16">
        <v>137</v>
      </c>
      <c r="F49" s="17">
        <f t="shared" ref="F49:F55" si="24">E49*$G$12</f>
        <v>198.65</v>
      </c>
      <c r="G49" s="18">
        <f t="shared" si="14"/>
        <v>2431.35</v>
      </c>
      <c r="H49" s="49">
        <f t="shared" si="7"/>
        <v>121.5675</v>
      </c>
      <c r="I49" s="32">
        <v>1190</v>
      </c>
      <c r="J49" s="19">
        <v>126</v>
      </c>
      <c r="K49" s="17">
        <f>J49*$G$12</f>
        <v>182.7</v>
      </c>
      <c r="L49" s="17">
        <f t="shared" si="18"/>
        <v>2284.8999999999996</v>
      </c>
      <c r="M49" s="50">
        <f t="shared" si="9"/>
        <v>114.24499999999999</v>
      </c>
      <c r="N49" s="24">
        <v>1348</v>
      </c>
      <c r="O49" s="19">
        <v>148</v>
      </c>
      <c r="P49" s="17">
        <f>O49*$G$11</f>
        <v>214.6</v>
      </c>
      <c r="Q49" s="17">
        <f t="shared" si="15"/>
        <v>2576.3999999999996</v>
      </c>
      <c r="R49" s="51">
        <f t="shared" si="11"/>
        <v>128.82</v>
      </c>
      <c r="S49" s="24">
        <v>1309</v>
      </c>
      <c r="T49" s="19">
        <v>140</v>
      </c>
      <c r="U49" s="17">
        <f>T49*$G$12</f>
        <v>203</v>
      </c>
      <c r="V49" s="17">
        <f t="shared" si="16"/>
        <v>2658.15</v>
      </c>
      <c r="W49" s="50">
        <f t="shared" si="2"/>
        <v>132.9075</v>
      </c>
      <c r="X49" s="24">
        <v>1250</v>
      </c>
      <c r="Y49" s="19">
        <v>131</v>
      </c>
      <c r="Z49" s="17">
        <f>Y49*$G$12</f>
        <v>189.95</v>
      </c>
      <c r="AA49" s="17">
        <f t="shared" si="12"/>
        <v>2538.0499999999993</v>
      </c>
      <c r="AB49" s="51">
        <f t="shared" si="4"/>
        <v>126.90249999999997</v>
      </c>
      <c r="AC49" s="24">
        <v>1368</v>
      </c>
      <c r="AD49" s="19">
        <v>150</v>
      </c>
      <c r="AE49" s="17">
        <f>AD49*$G$12</f>
        <v>217.5</v>
      </c>
      <c r="AF49" s="17">
        <f t="shared" si="13"/>
        <v>2771.1999999999994</v>
      </c>
      <c r="AG49" s="248">
        <f t="shared" si="6"/>
        <v>138.55999999999997</v>
      </c>
    </row>
    <row r="50" spans="2:33" x14ac:dyDescent="0.25">
      <c r="B50" s="444"/>
      <c r="C50" s="30">
        <v>27</v>
      </c>
      <c r="D50" s="35">
        <v>1353</v>
      </c>
      <c r="E50" s="16">
        <v>144</v>
      </c>
      <c r="F50" s="17">
        <f t="shared" si="24"/>
        <v>208.79999999999998</v>
      </c>
      <c r="G50" s="18">
        <f t="shared" si="14"/>
        <v>2640.15</v>
      </c>
      <c r="H50" s="49">
        <f t="shared" si="7"/>
        <v>132.00750000000002</v>
      </c>
      <c r="I50" s="32">
        <v>1264</v>
      </c>
      <c r="J50" s="19">
        <v>133</v>
      </c>
      <c r="K50" s="17">
        <f t="shared" ref="K50:K55" si="25">J50*$G$12</f>
        <v>192.85</v>
      </c>
      <c r="L50" s="17">
        <f t="shared" si="18"/>
        <v>2477.7499999999995</v>
      </c>
      <c r="M50" s="50">
        <f t="shared" si="9"/>
        <v>123.88749999999999</v>
      </c>
      <c r="N50" s="24">
        <v>1439</v>
      </c>
      <c r="O50" s="19">
        <v>155</v>
      </c>
      <c r="P50" s="17">
        <f t="shared" ref="P50:P55" si="26">O50*$G$11</f>
        <v>224.75</v>
      </c>
      <c r="Q50" s="17">
        <f t="shared" si="15"/>
        <v>2801.1499999999996</v>
      </c>
      <c r="R50" s="51">
        <f t="shared" si="11"/>
        <v>140.05749999999998</v>
      </c>
      <c r="S50" s="24">
        <v>1393</v>
      </c>
      <c r="T50" s="19">
        <v>146</v>
      </c>
      <c r="U50" s="17">
        <f t="shared" ref="U50:U55" si="27">T50*$G$12</f>
        <v>211.7</v>
      </c>
      <c r="V50" s="17">
        <f t="shared" si="16"/>
        <v>2869.85</v>
      </c>
      <c r="W50" s="50">
        <f t="shared" si="2"/>
        <v>143.49250000000001</v>
      </c>
      <c r="X50" s="24">
        <v>1327</v>
      </c>
      <c r="Y50" s="19">
        <v>136</v>
      </c>
      <c r="Z50" s="17">
        <f t="shared" ref="Z50:Z55" si="28">Y50*$G$12</f>
        <v>197.2</v>
      </c>
      <c r="AA50" s="17">
        <f t="shared" si="12"/>
        <v>2735.2499999999991</v>
      </c>
      <c r="AB50" s="51">
        <f t="shared" si="4"/>
        <v>136.76249999999996</v>
      </c>
      <c r="AC50" s="24">
        <v>1459</v>
      </c>
      <c r="AD50" s="19">
        <v>156</v>
      </c>
      <c r="AE50" s="17">
        <f t="shared" ref="AE50:AE55" si="29">AD50*$G$12</f>
        <v>226.2</v>
      </c>
      <c r="AF50" s="17">
        <f t="shared" si="13"/>
        <v>2997.3999999999992</v>
      </c>
      <c r="AG50" s="248">
        <f t="shared" si="6"/>
        <v>149.86999999999998</v>
      </c>
    </row>
    <row r="51" spans="2:33" x14ac:dyDescent="0.25">
      <c r="B51" s="444"/>
      <c r="C51" s="30">
        <v>28</v>
      </c>
      <c r="D51" s="35">
        <v>1436</v>
      </c>
      <c r="E51" s="16">
        <v>151</v>
      </c>
      <c r="F51" s="17">
        <f t="shared" si="24"/>
        <v>218.95</v>
      </c>
      <c r="G51" s="18">
        <f t="shared" si="14"/>
        <v>2859.1</v>
      </c>
      <c r="H51" s="49">
        <f t="shared" si="7"/>
        <v>142.95500000000001</v>
      </c>
      <c r="I51" s="32">
        <v>1341</v>
      </c>
      <c r="J51" s="19">
        <v>140</v>
      </c>
      <c r="K51" s="17">
        <f t="shared" si="25"/>
        <v>203</v>
      </c>
      <c r="L51" s="17">
        <f t="shared" si="18"/>
        <v>2680.7499999999995</v>
      </c>
      <c r="M51" s="50">
        <f t="shared" si="9"/>
        <v>134.03749999999999</v>
      </c>
      <c r="N51" s="24">
        <v>1531</v>
      </c>
      <c r="O51" s="19">
        <v>162</v>
      </c>
      <c r="P51" s="17">
        <f t="shared" si="26"/>
        <v>234.9</v>
      </c>
      <c r="Q51" s="17">
        <f t="shared" si="15"/>
        <v>3036.0499999999997</v>
      </c>
      <c r="R51" s="51">
        <f t="shared" si="11"/>
        <v>151.80249999999998</v>
      </c>
      <c r="S51" s="24">
        <v>1479</v>
      </c>
      <c r="T51" s="19">
        <v>152</v>
      </c>
      <c r="U51" s="17">
        <f t="shared" si="27"/>
        <v>220.4</v>
      </c>
      <c r="V51" s="17">
        <f t="shared" si="16"/>
        <v>3090.25</v>
      </c>
      <c r="W51" s="50">
        <f t="shared" si="2"/>
        <v>154.51250000000002</v>
      </c>
      <c r="X51" s="24">
        <v>1406</v>
      </c>
      <c r="Y51" s="19">
        <v>141</v>
      </c>
      <c r="Z51" s="17">
        <f t="shared" si="28"/>
        <v>204.45</v>
      </c>
      <c r="AA51" s="17">
        <f t="shared" si="12"/>
        <v>2939.6999999999989</v>
      </c>
      <c r="AB51" s="51">
        <f t="shared" si="4"/>
        <v>146.98499999999996</v>
      </c>
      <c r="AC51" s="24">
        <v>1553</v>
      </c>
      <c r="AD51" s="19">
        <v>163</v>
      </c>
      <c r="AE51" s="17">
        <f t="shared" si="29"/>
        <v>236.35</v>
      </c>
      <c r="AF51" s="17">
        <f t="shared" si="13"/>
        <v>3233.7499999999991</v>
      </c>
      <c r="AG51" s="248">
        <f t="shared" si="6"/>
        <v>161.68749999999997</v>
      </c>
    </row>
    <row r="52" spans="2:33" x14ac:dyDescent="0.25">
      <c r="B52" s="444"/>
      <c r="C52" s="30">
        <v>29</v>
      </c>
      <c r="D52" s="35">
        <v>1521</v>
      </c>
      <c r="E52" s="16">
        <v>158</v>
      </c>
      <c r="F52" s="17">
        <f t="shared" si="24"/>
        <v>229.1</v>
      </c>
      <c r="G52" s="18">
        <f t="shared" si="14"/>
        <v>3088.2</v>
      </c>
      <c r="H52" s="49">
        <f t="shared" si="7"/>
        <v>154.41</v>
      </c>
      <c r="I52" s="32">
        <v>1419</v>
      </c>
      <c r="J52" s="19">
        <v>146</v>
      </c>
      <c r="K52" s="17">
        <f t="shared" si="25"/>
        <v>211.7</v>
      </c>
      <c r="L52" s="17">
        <f t="shared" si="18"/>
        <v>2892.4499999999994</v>
      </c>
      <c r="M52" s="50">
        <f t="shared" si="9"/>
        <v>144.62249999999997</v>
      </c>
      <c r="N52" s="24">
        <v>1626</v>
      </c>
      <c r="O52" s="19">
        <v>170</v>
      </c>
      <c r="P52" s="17">
        <f t="shared" si="26"/>
        <v>246.5</v>
      </c>
      <c r="Q52" s="17">
        <f t="shared" si="15"/>
        <v>3282.5499999999997</v>
      </c>
      <c r="R52" s="51">
        <f t="shared" si="11"/>
        <v>164.1275</v>
      </c>
      <c r="S52" s="24">
        <v>1567</v>
      </c>
      <c r="T52" s="19">
        <v>157</v>
      </c>
      <c r="U52" s="17">
        <f t="shared" si="27"/>
        <v>227.65</v>
      </c>
      <c r="V52" s="17">
        <f t="shared" si="16"/>
        <v>3317.9</v>
      </c>
      <c r="W52" s="50">
        <f t="shared" si="2"/>
        <v>165.89500000000001</v>
      </c>
      <c r="X52" s="24">
        <v>1485</v>
      </c>
      <c r="Y52" s="19">
        <v>146</v>
      </c>
      <c r="Z52" s="17">
        <f t="shared" si="28"/>
        <v>211.7</v>
      </c>
      <c r="AA52" s="17">
        <f t="shared" si="12"/>
        <v>3151.3999999999987</v>
      </c>
      <c r="AB52" s="51">
        <f t="shared" si="4"/>
        <v>157.56999999999994</v>
      </c>
      <c r="AC52" s="24">
        <v>1649</v>
      </c>
      <c r="AD52" s="19">
        <v>169</v>
      </c>
      <c r="AE52" s="17">
        <f t="shared" si="29"/>
        <v>245.04999999999998</v>
      </c>
      <c r="AF52" s="17">
        <f t="shared" si="13"/>
        <v>3478.7999999999993</v>
      </c>
      <c r="AG52" s="248">
        <f t="shared" si="6"/>
        <v>173.93999999999997</v>
      </c>
    </row>
    <row r="53" spans="2:33" x14ac:dyDescent="0.25">
      <c r="B53" s="444"/>
      <c r="C53" s="30">
        <v>30</v>
      </c>
      <c r="D53" s="35">
        <v>1608</v>
      </c>
      <c r="E53" s="16">
        <v>165</v>
      </c>
      <c r="F53" s="17">
        <f t="shared" si="24"/>
        <v>239.25</v>
      </c>
      <c r="G53" s="18">
        <f t="shared" si="14"/>
        <v>3327.45</v>
      </c>
      <c r="H53" s="49">
        <f t="shared" si="7"/>
        <v>166.3725</v>
      </c>
      <c r="I53" s="32">
        <v>1498</v>
      </c>
      <c r="J53" s="19">
        <v>152</v>
      </c>
      <c r="K53" s="17">
        <f t="shared" si="25"/>
        <v>220.4</v>
      </c>
      <c r="L53" s="17">
        <f t="shared" si="18"/>
        <v>3112.8499999999995</v>
      </c>
      <c r="M53" s="50">
        <f t="shared" si="9"/>
        <v>155.64249999999998</v>
      </c>
      <c r="N53" s="24">
        <v>1722</v>
      </c>
      <c r="O53" s="19">
        <v>178</v>
      </c>
      <c r="P53" s="17">
        <f t="shared" si="26"/>
        <v>258.09999999999997</v>
      </c>
      <c r="Q53" s="17">
        <f t="shared" si="15"/>
        <v>3540.6499999999996</v>
      </c>
      <c r="R53" s="51">
        <f t="shared" si="11"/>
        <v>177.0325</v>
      </c>
      <c r="S53" s="24">
        <v>1656</v>
      </c>
      <c r="T53" s="19">
        <v>163</v>
      </c>
      <c r="U53" s="17">
        <f t="shared" si="27"/>
        <v>236.35</v>
      </c>
      <c r="V53" s="17">
        <f t="shared" si="16"/>
        <v>3554.25</v>
      </c>
      <c r="W53" s="50">
        <f t="shared" si="2"/>
        <v>177.71250000000001</v>
      </c>
      <c r="X53" s="24">
        <v>1566</v>
      </c>
      <c r="Y53" s="19">
        <v>150</v>
      </c>
      <c r="Z53" s="17">
        <f t="shared" si="28"/>
        <v>217.5</v>
      </c>
      <c r="AA53" s="17">
        <f t="shared" si="12"/>
        <v>3368.8999999999987</v>
      </c>
      <c r="AB53" s="51">
        <f t="shared" si="4"/>
        <v>168.44499999999994</v>
      </c>
      <c r="AC53" s="24">
        <v>1746</v>
      </c>
      <c r="AD53" s="19">
        <v>175</v>
      </c>
      <c r="AE53" s="17">
        <f t="shared" si="29"/>
        <v>253.75</v>
      </c>
      <c r="AF53" s="17">
        <f t="shared" si="13"/>
        <v>3732.5499999999993</v>
      </c>
      <c r="AG53" s="248">
        <f t="shared" si="6"/>
        <v>186.62749999999997</v>
      </c>
    </row>
    <row r="54" spans="2:33" x14ac:dyDescent="0.25">
      <c r="B54" s="444"/>
      <c r="C54" s="30">
        <v>31</v>
      </c>
      <c r="D54" s="35">
        <v>1697</v>
      </c>
      <c r="E54" s="16">
        <v>172</v>
      </c>
      <c r="F54" s="17">
        <f t="shared" si="24"/>
        <v>249.4</v>
      </c>
      <c r="G54" s="18">
        <f t="shared" si="14"/>
        <v>3576.85</v>
      </c>
      <c r="H54" s="49">
        <f t="shared" si="7"/>
        <v>178.8425</v>
      </c>
      <c r="I54" s="32">
        <v>1578</v>
      </c>
      <c r="J54" s="19">
        <v>158</v>
      </c>
      <c r="K54" s="17">
        <f t="shared" si="25"/>
        <v>229.1</v>
      </c>
      <c r="L54" s="17">
        <f t="shared" si="18"/>
        <v>3341.9499999999994</v>
      </c>
      <c r="M54" s="50">
        <f t="shared" si="9"/>
        <v>167.09749999999997</v>
      </c>
      <c r="N54" s="24">
        <v>1819</v>
      </c>
      <c r="O54" s="19">
        <v>184</v>
      </c>
      <c r="P54" s="17">
        <f t="shared" si="26"/>
        <v>266.8</v>
      </c>
      <c r="Q54" s="17">
        <f t="shared" si="15"/>
        <v>3807.45</v>
      </c>
      <c r="R54" s="51">
        <f t="shared" si="11"/>
        <v>190.3725</v>
      </c>
      <c r="S54" s="24">
        <v>1746</v>
      </c>
      <c r="T54" s="19">
        <v>168</v>
      </c>
      <c r="U54" s="17">
        <f t="shared" si="27"/>
        <v>243.6</v>
      </c>
      <c r="V54" s="17">
        <f t="shared" si="16"/>
        <v>3797.85</v>
      </c>
      <c r="W54" s="50">
        <f t="shared" si="2"/>
        <v>189.89250000000001</v>
      </c>
      <c r="X54" s="24">
        <v>1647</v>
      </c>
      <c r="Y54" s="19">
        <v>155</v>
      </c>
      <c r="Z54" s="17">
        <f t="shared" si="28"/>
        <v>224.75</v>
      </c>
      <c r="AA54" s="17">
        <f t="shared" si="12"/>
        <v>3593.6499999999987</v>
      </c>
      <c r="AB54" s="51">
        <f t="shared" si="4"/>
        <v>179.68249999999995</v>
      </c>
      <c r="AC54" s="24">
        <v>1844</v>
      </c>
      <c r="AD54" s="19">
        <v>181</v>
      </c>
      <c r="AE54" s="17">
        <f t="shared" si="29"/>
        <v>262.45</v>
      </c>
      <c r="AF54" s="17">
        <f t="shared" si="13"/>
        <v>3994.9999999999991</v>
      </c>
      <c r="AG54" s="248">
        <f t="shared" si="6"/>
        <v>199.74999999999997</v>
      </c>
    </row>
    <row r="55" spans="2:33" x14ac:dyDescent="0.25">
      <c r="B55" s="444"/>
      <c r="C55" s="30">
        <v>32</v>
      </c>
      <c r="D55" s="35">
        <v>1788</v>
      </c>
      <c r="E55" s="16">
        <v>179</v>
      </c>
      <c r="F55" s="17">
        <f t="shared" si="24"/>
        <v>259.55</v>
      </c>
      <c r="G55" s="18">
        <f t="shared" si="14"/>
        <v>3836.4</v>
      </c>
      <c r="H55" s="49">
        <f t="shared" si="7"/>
        <v>191.82000000000002</v>
      </c>
      <c r="I55" s="32">
        <v>1660</v>
      </c>
      <c r="J55" s="19">
        <v>164</v>
      </c>
      <c r="K55" s="17">
        <f t="shared" si="25"/>
        <v>237.79999999999998</v>
      </c>
      <c r="L55" s="17">
        <f t="shared" si="18"/>
        <v>3579.7499999999995</v>
      </c>
      <c r="M55" s="50">
        <f t="shared" si="9"/>
        <v>178.98749999999998</v>
      </c>
      <c r="N55" s="24">
        <v>1917</v>
      </c>
      <c r="O55" s="19">
        <v>194</v>
      </c>
      <c r="P55" s="17">
        <f t="shared" si="26"/>
        <v>281.3</v>
      </c>
      <c r="Q55" s="17">
        <f t="shared" si="15"/>
        <v>4088.75</v>
      </c>
      <c r="R55" s="51">
        <f t="shared" si="11"/>
        <v>204.4375</v>
      </c>
      <c r="S55" s="24">
        <v>1836</v>
      </c>
      <c r="T55" s="19">
        <v>173</v>
      </c>
      <c r="U55" s="17">
        <f t="shared" si="27"/>
        <v>250.85</v>
      </c>
      <c r="V55" s="17">
        <f t="shared" si="16"/>
        <v>4048.7</v>
      </c>
      <c r="W55" s="50">
        <f t="shared" si="2"/>
        <v>202.435</v>
      </c>
      <c r="X55" s="24">
        <v>1729</v>
      </c>
      <c r="Y55" s="19">
        <v>159</v>
      </c>
      <c r="Z55" s="17">
        <f t="shared" si="28"/>
        <v>230.54999999999998</v>
      </c>
      <c r="AA55" s="17">
        <f t="shared" si="12"/>
        <v>3824.1999999999989</v>
      </c>
      <c r="AB55" s="51">
        <f t="shared" si="4"/>
        <v>191.20999999999995</v>
      </c>
      <c r="AC55" s="24">
        <v>1944</v>
      </c>
      <c r="AD55" s="19">
        <v>187</v>
      </c>
      <c r="AE55" s="17">
        <f t="shared" si="29"/>
        <v>271.14999999999998</v>
      </c>
      <c r="AF55" s="17">
        <f t="shared" si="13"/>
        <v>4266.1499999999987</v>
      </c>
      <c r="AG55" s="248">
        <f t="shared" si="6"/>
        <v>213.30749999999995</v>
      </c>
    </row>
    <row r="56" spans="2:33" x14ac:dyDescent="0.25">
      <c r="B56" s="445" t="s">
        <v>65</v>
      </c>
      <c r="C56" s="41">
        <v>33</v>
      </c>
      <c r="D56" s="42">
        <v>1880</v>
      </c>
      <c r="E56" s="43">
        <v>186</v>
      </c>
      <c r="F56" s="44">
        <f t="shared" ref="F56:F79" si="30">E56*$G$13</f>
        <v>269.7</v>
      </c>
      <c r="G56" s="45">
        <f t="shared" si="14"/>
        <v>4106.1000000000004</v>
      </c>
      <c r="H56" s="49">
        <f t="shared" si="7"/>
        <v>205.30500000000004</v>
      </c>
      <c r="I56" s="46">
        <v>1744</v>
      </c>
      <c r="J56" s="47">
        <v>171</v>
      </c>
      <c r="K56" s="44">
        <f>J56*$G$13</f>
        <v>247.95</v>
      </c>
      <c r="L56" s="44">
        <f t="shared" si="18"/>
        <v>3827.6999999999994</v>
      </c>
      <c r="M56" s="50">
        <f t="shared" si="9"/>
        <v>191.38499999999999</v>
      </c>
      <c r="N56" s="48">
        <v>2016</v>
      </c>
      <c r="O56" s="47">
        <v>201</v>
      </c>
      <c r="P56" s="44">
        <f>O56*$G$13</f>
        <v>291.45</v>
      </c>
      <c r="Q56" s="44">
        <f t="shared" si="15"/>
        <v>4380.2</v>
      </c>
      <c r="R56" s="51">
        <f t="shared" si="11"/>
        <v>219.01</v>
      </c>
      <c r="S56" s="48">
        <v>1928</v>
      </c>
      <c r="T56" s="47">
        <v>178</v>
      </c>
      <c r="U56" s="44">
        <f>T56*$G$13</f>
        <v>258.09999999999997</v>
      </c>
      <c r="V56" s="44">
        <f t="shared" si="16"/>
        <v>4306.8</v>
      </c>
      <c r="W56" s="50">
        <f t="shared" si="2"/>
        <v>215.34000000000003</v>
      </c>
      <c r="X56" s="48">
        <v>1811</v>
      </c>
      <c r="Y56" s="47">
        <v>163</v>
      </c>
      <c r="Z56" s="44">
        <f>Y56*$G$13</f>
        <v>236.35</v>
      </c>
      <c r="AA56" s="44">
        <f t="shared" si="12"/>
        <v>4060.5499999999988</v>
      </c>
      <c r="AB56" s="51">
        <f t="shared" si="4"/>
        <v>203.02749999999995</v>
      </c>
      <c r="AC56" s="48">
        <v>2045</v>
      </c>
      <c r="AD56" s="47">
        <v>192</v>
      </c>
      <c r="AE56" s="44">
        <f>AD56*$G$13</f>
        <v>278.39999999999998</v>
      </c>
      <c r="AF56" s="44">
        <f t="shared" si="13"/>
        <v>4544.5499999999984</v>
      </c>
      <c r="AG56" s="248">
        <f t="shared" si="6"/>
        <v>227.22749999999994</v>
      </c>
    </row>
    <row r="57" spans="2:33" x14ac:dyDescent="0.25">
      <c r="B57" s="445"/>
      <c r="C57" s="41">
        <v>34</v>
      </c>
      <c r="D57" s="42">
        <v>1973</v>
      </c>
      <c r="E57" s="43">
        <v>193</v>
      </c>
      <c r="F57" s="44">
        <f t="shared" si="30"/>
        <v>279.84999999999997</v>
      </c>
      <c r="G57" s="45">
        <f t="shared" si="14"/>
        <v>4385.9500000000007</v>
      </c>
      <c r="H57" s="49">
        <f t="shared" si="7"/>
        <v>219.29750000000004</v>
      </c>
      <c r="I57" s="46">
        <v>1829</v>
      </c>
      <c r="J57" s="47">
        <v>178</v>
      </c>
      <c r="K57" s="44">
        <f t="shared" ref="K57:K79" si="31">J57*$G$13</f>
        <v>258.09999999999997</v>
      </c>
      <c r="L57" s="44">
        <f t="shared" si="18"/>
        <v>4085.7999999999993</v>
      </c>
      <c r="M57" s="50">
        <f t="shared" si="9"/>
        <v>204.28999999999996</v>
      </c>
      <c r="N57" s="48">
        <v>2116</v>
      </c>
      <c r="O57" s="47">
        <v>208</v>
      </c>
      <c r="P57" s="44">
        <f t="shared" ref="P57:P79" si="32">O57*$G$13</f>
        <v>301.59999999999997</v>
      </c>
      <c r="Q57" s="44">
        <f t="shared" si="15"/>
        <v>4681.8</v>
      </c>
      <c r="R57" s="51">
        <f t="shared" si="11"/>
        <v>234.09000000000003</v>
      </c>
      <c r="S57" s="48">
        <v>2020</v>
      </c>
      <c r="T57" s="47">
        <v>183</v>
      </c>
      <c r="U57" s="44">
        <f t="shared" ref="U57:U79" si="33">T57*$G$13</f>
        <v>265.34999999999997</v>
      </c>
      <c r="V57" s="44">
        <f t="shared" si="16"/>
        <v>4572.1500000000005</v>
      </c>
      <c r="W57" s="50">
        <f t="shared" si="2"/>
        <v>228.60750000000004</v>
      </c>
      <c r="X57" s="48">
        <v>1894</v>
      </c>
      <c r="Y57" s="47">
        <v>168</v>
      </c>
      <c r="Z57" s="44">
        <f t="shared" ref="Z57:Z79" si="34">Y57*$G$13</f>
        <v>243.6</v>
      </c>
      <c r="AA57" s="44">
        <f t="shared" si="12"/>
        <v>4304.1499999999987</v>
      </c>
      <c r="AB57" s="51">
        <f t="shared" si="4"/>
        <v>215.20749999999995</v>
      </c>
      <c r="AC57" s="48">
        <v>2147</v>
      </c>
      <c r="AD57" s="47">
        <v>198</v>
      </c>
      <c r="AE57" s="44">
        <f t="shared" ref="AE57:AE79" si="35">AD57*$G$13</f>
        <v>287.09999999999997</v>
      </c>
      <c r="AF57" s="44">
        <f t="shared" si="13"/>
        <v>4831.6499999999987</v>
      </c>
      <c r="AG57" s="248">
        <f t="shared" si="6"/>
        <v>241.58249999999995</v>
      </c>
    </row>
    <row r="58" spans="2:33" x14ac:dyDescent="0.25">
      <c r="B58" s="445"/>
      <c r="C58" s="41">
        <v>35</v>
      </c>
      <c r="D58" s="42">
        <v>2067</v>
      </c>
      <c r="E58" s="43">
        <v>200</v>
      </c>
      <c r="F58" s="44">
        <f t="shared" si="30"/>
        <v>290</v>
      </c>
      <c r="G58" s="45">
        <f t="shared" si="14"/>
        <v>4675.9500000000007</v>
      </c>
      <c r="H58" s="49">
        <f t="shared" si="7"/>
        <v>233.79750000000004</v>
      </c>
      <c r="I58" s="46">
        <v>1914</v>
      </c>
      <c r="J58" s="47">
        <v>185</v>
      </c>
      <c r="K58" s="44">
        <f t="shared" si="31"/>
        <v>268.25</v>
      </c>
      <c r="L58" s="44">
        <f t="shared" si="18"/>
        <v>4354.0499999999993</v>
      </c>
      <c r="M58" s="50">
        <f t="shared" si="9"/>
        <v>217.70249999999999</v>
      </c>
      <c r="N58" s="48">
        <v>2217</v>
      </c>
      <c r="O58" s="47">
        <v>215</v>
      </c>
      <c r="P58" s="44">
        <f t="shared" si="32"/>
        <v>311.75</v>
      </c>
      <c r="Q58" s="44">
        <f t="shared" si="15"/>
        <v>4993.55</v>
      </c>
      <c r="R58" s="51">
        <f t="shared" si="11"/>
        <v>249.67750000000001</v>
      </c>
      <c r="S58" s="48">
        <v>2113</v>
      </c>
      <c r="T58" s="47">
        <v>187</v>
      </c>
      <c r="U58" s="44">
        <f t="shared" si="33"/>
        <v>271.14999999999998</v>
      </c>
      <c r="V58" s="44">
        <f t="shared" si="16"/>
        <v>4843.3</v>
      </c>
      <c r="W58" s="50">
        <f t="shared" si="2"/>
        <v>242.16500000000002</v>
      </c>
      <c r="X58" s="48">
        <v>1977</v>
      </c>
      <c r="Y58" s="47">
        <v>171</v>
      </c>
      <c r="Z58" s="44">
        <f t="shared" si="34"/>
        <v>247.95</v>
      </c>
      <c r="AA58" s="44">
        <f t="shared" si="12"/>
        <v>4552.0999999999985</v>
      </c>
      <c r="AB58" s="51">
        <f t="shared" si="4"/>
        <v>227.60499999999993</v>
      </c>
      <c r="AC58" s="48">
        <v>2250</v>
      </c>
      <c r="AD58" s="47">
        <v>203</v>
      </c>
      <c r="AE58" s="44">
        <f t="shared" si="35"/>
        <v>294.34999999999997</v>
      </c>
      <c r="AF58" s="44">
        <f t="shared" si="13"/>
        <v>5125.9999999999991</v>
      </c>
      <c r="AG58" s="248">
        <f t="shared" si="6"/>
        <v>256.29999999999995</v>
      </c>
    </row>
    <row r="59" spans="2:33" x14ac:dyDescent="0.25">
      <c r="B59" s="445"/>
      <c r="C59" s="41">
        <v>36</v>
      </c>
      <c r="D59" s="42">
        <v>2162</v>
      </c>
      <c r="E59" s="43">
        <v>202</v>
      </c>
      <c r="F59" s="44">
        <f t="shared" si="30"/>
        <v>292.89999999999998</v>
      </c>
      <c r="G59" s="45">
        <f t="shared" si="14"/>
        <v>4968.8500000000004</v>
      </c>
      <c r="H59" s="49">
        <f t="shared" si="7"/>
        <v>248.44250000000002</v>
      </c>
      <c r="I59" s="46">
        <v>1999</v>
      </c>
      <c r="J59" s="47">
        <v>186</v>
      </c>
      <c r="K59" s="44">
        <f t="shared" si="31"/>
        <v>269.7</v>
      </c>
      <c r="L59" s="44">
        <f t="shared" si="18"/>
        <v>4623.7499999999991</v>
      </c>
      <c r="M59" s="50">
        <f t="shared" si="9"/>
        <v>231.18749999999997</v>
      </c>
      <c r="N59" s="48">
        <v>2319</v>
      </c>
      <c r="O59" s="47">
        <v>217</v>
      </c>
      <c r="P59" s="44">
        <f t="shared" si="32"/>
        <v>314.64999999999998</v>
      </c>
      <c r="Q59" s="44">
        <f t="shared" si="15"/>
        <v>5308.2</v>
      </c>
      <c r="R59" s="51">
        <f t="shared" si="11"/>
        <v>265.41000000000003</v>
      </c>
      <c r="S59" s="48">
        <v>2207</v>
      </c>
      <c r="T59" s="47">
        <v>192</v>
      </c>
      <c r="U59" s="44">
        <f t="shared" si="33"/>
        <v>278.39999999999998</v>
      </c>
      <c r="V59" s="44">
        <f t="shared" si="16"/>
        <v>5121.7</v>
      </c>
      <c r="W59" s="50">
        <f t="shared" si="2"/>
        <v>256.08499999999998</v>
      </c>
      <c r="X59" s="48">
        <v>2060</v>
      </c>
      <c r="Y59" s="47">
        <v>175</v>
      </c>
      <c r="Z59" s="44">
        <f t="shared" si="34"/>
        <v>253.75</v>
      </c>
      <c r="AA59" s="44">
        <f t="shared" si="12"/>
        <v>4805.8499999999985</v>
      </c>
      <c r="AB59" s="51">
        <f t="shared" si="4"/>
        <v>240.29249999999993</v>
      </c>
      <c r="AC59" s="48">
        <v>2353</v>
      </c>
      <c r="AD59" s="47">
        <v>208</v>
      </c>
      <c r="AE59" s="44">
        <f t="shared" si="35"/>
        <v>301.59999999999997</v>
      </c>
      <c r="AF59" s="44">
        <f t="shared" si="13"/>
        <v>5427.5999999999995</v>
      </c>
      <c r="AG59" s="248">
        <f t="shared" si="6"/>
        <v>271.38</v>
      </c>
    </row>
    <row r="60" spans="2:33" x14ac:dyDescent="0.25">
      <c r="B60" s="445"/>
      <c r="C60" s="41">
        <v>37</v>
      </c>
      <c r="D60" s="42">
        <v>2257</v>
      </c>
      <c r="E60" s="43">
        <v>203</v>
      </c>
      <c r="F60" s="44">
        <f t="shared" si="30"/>
        <v>294.34999999999997</v>
      </c>
      <c r="G60" s="45">
        <f t="shared" si="14"/>
        <v>5263.2000000000007</v>
      </c>
      <c r="H60" s="49">
        <f t="shared" si="7"/>
        <v>263.16000000000003</v>
      </c>
      <c r="I60" s="46">
        <v>2084</v>
      </c>
      <c r="J60" s="47">
        <v>187</v>
      </c>
      <c r="K60" s="44">
        <f t="shared" si="31"/>
        <v>271.14999999999998</v>
      </c>
      <c r="L60" s="44">
        <f t="shared" si="18"/>
        <v>4894.8999999999987</v>
      </c>
      <c r="M60" s="50">
        <f t="shared" si="9"/>
        <v>244.74499999999995</v>
      </c>
      <c r="N60" s="48">
        <v>2422</v>
      </c>
      <c r="O60" s="47">
        <v>219</v>
      </c>
      <c r="P60" s="44">
        <f t="shared" si="32"/>
        <v>317.55</v>
      </c>
      <c r="Q60" s="44">
        <f t="shared" si="15"/>
        <v>5625.75</v>
      </c>
      <c r="R60" s="51">
        <f t="shared" si="11"/>
        <v>281.28750000000002</v>
      </c>
      <c r="S60" s="48">
        <v>2300</v>
      </c>
      <c r="T60" s="47">
        <v>196</v>
      </c>
      <c r="U60" s="44">
        <f t="shared" si="33"/>
        <v>284.2</v>
      </c>
      <c r="V60" s="44">
        <f t="shared" si="16"/>
        <v>5405.9</v>
      </c>
      <c r="W60" s="50">
        <f t="shared" si="2"/>
        <v>270.29500000000002</v>
      </c>
      <c r="X60" s="48">
        <v>2143</v>
      </c>
      <c r="Y60" s="47">
        <v>179</v>
      </c>
      <c r="Z60" s="44">
        <f t="shared" si="34"/>
        <v>259.55</v>
      </c>
      <c r="AA60" s="44">
        <f t="shared" si="12"/>
        <v>5065.3999999999987</v>
      </c>
      <c r="AB60" s="51">
        <f t="shared" si="4"/>
        <v>253.26999999999995</v>
      </c>
      <c r="AC60" s="48">
        <v>2457</v>
      </c>
      <c r="AD60" s="47">
        <v>213</v>
      </c>
      <c r="AE60" s="44">
        <f t="shared" si="35"/>
        <v>308.84999999999997</v>
      </c>
      <c r="AF60" s="44">
        <f t="shared" si="13"/>
        <v>5736.45</v>
      </c>
      <c r="AG60" s="248">
        <f t="shared" si="6"/>
        <v>286.82249999999999</v>
      </c>
    </row>
    <row r="61" spans="2:33" x14ac:dyDescent="0.25">
      <c r="B61" s="445"/>
      <c r="C61" s="41">
        <v>38</v>
      </c>
      <c r="D61" s="42">
        <v>2352</v>
      </c>
      <c r="E61" s="43">
        <v>205</v>
      </c>
      <c r="F61" s="44">
        <f t="shared" si="30"/>
        <v>297.25</v>
      </c>
      <c r="G61" s="45">
        <f t="shared" si="14"/>
        <v>5560.4500000000007</v>
      </c>
      <c r="H61" s="49">
        <f t="shared" si="7"/>
        <v>278.02250000000004</v>
      </c>
      <c r="I61" s="46">
        <v>2169</v>
      </c>
      <c r="J61" s="47">
        <v>188</v>
      </c>
      <c r="K61" s="44">
        <f t="shared" si="31"/>
        <v>272.59999999999997</v>
      </c>
      <c r="L61" s="44">
        <f t="shared" si="18"/>
        <v>5167.4999999999991</v>
      </c>
      <c r="M61" s="50">
        <f t="shared" si="9"/>
        <v>258.37499999999994</v>
      </c>
      <c r="N61" s="48">
        <v>2526</v>
      </c>
      <c r="O61" s="47">
        <v>221</v>
      </c>
      <c r="P61" s="44">
        <f t="shared" si="32"/>
        <v>320.45</v>
      </c>
      <c r="Q61" s="44">
        <f t="shared" si="15"/>
        <v>5946.2</v>
      </c>
      <c r="R61" s="51">
        <f t="shared" si="11"/>
        <v>297.31</v>
      </c>
      <c r="S61" s="48">
        <v>2394</v>
      </c>
      <c r="T61" s="47">
        <v>200</v>
      </c>
      <c r="U61" s="44">
        <f t="shared" si="33"/>
        <v>290</v>
      </c>
      <c r="V61" s="44">
        <f t="shared" si="16"/>
        <v>5695.9</v>
      </c>
      <c r="W61" s="50">
        <f t="shared" si="2"/>
        <v>284.79500000000002</v>
      </c>
      <c r="X61" s="48">
        <v>2226</v>
      </c>
      <c r="Y61" s="47">
        <v>182</v>
      </c>
      <c r="Z61" s="44">
        <f t="shared" si="34"/>
        <v>263.89999999999998</v>
      </c>
      <c r="AA61" s="44">
        <f t="shared" si="12"/>
        <v>5329.2999999999984</v>
      </c>
      <c r="AB61" s="51">
        <f t="shared" si="4"/>
        <v>266.46499999999992</v>
      </c>
      <c r="AC61" s="48">
        <v>2562</v>
      </c>
      <c r="AD61" s="47">
        <v>217</v>
      </c>
      <c r="AE61" s="44">
        <f t="shared" si="35"/>
        <v>314.64999999999998</v>
      </c>
      <c r="AF61" s="44">
        <f t="shared" si="13"/>
        <v>6051.0999999999995</v>
      </c>
      <c r="AG61" s="248">
        <f t="shared" si="6"/>
        <v>302.55500000000001</v>
      </c>
    </row>
    <row r="62" spans="2:33" x14ac:dyDescent="0.25">
      <c r="B62" s="445"/>
      <c r="C62" s="41">
        <v>39</v>
      </c>
      <c r="D62" s="42">
        <v>2447</v>
      </c>
      <c r="E62" s="43">
        <v>206</v>
      </c>
      <c r="F62" s="44">
        <f t="shared" si="30"/>
        <v>298.7</v>
      </c>
      <c r="G62" s="45">
        <f t="shared" si="14"/>
        <v>5859.1500000000005</v>
      </c>
      <c r="H62" s="49">
        <f t="shared" si="7"/>
        <v>292.95750000000004</v>
      </c>
      <c r="I62" s="46">
        <v>2254</v>
      </c>
      <c r="J62" s="47">
        <v>189</v>
      </c>
      <c r="K62" s="44">
        <f t="shared" si="31"/>
        <v>274.05</v>
      </c>
      <c r="L62" s="44">
        <f t="shared" si="18"/>
        <v>5441.5499999999993</v>
      </c>
      <c r="M62" s="50">
        <f t="shared" si="9"/>
        <v>272.07749999999999</v>
      </c>
      <c r="N62" s="48">
        <v>2631</v>
      </c>
      <c r="O62" s="47">
        <v>223</v>
      </c>
      <c r="P62" s="44">
        <f t="shared" si="32"/>
        <v>323.34999999999997</v>
      </c>
      <c r="Q62" s="44">
        <f t="shared" si="15"/>
        <v>6269.55</v>
      </c>
      <c r="R62" s="51">
        <f t="shared" si="11"/>
        <v>313.47750000000002</v>
      </c>
      <c r="S62" s="48">
        <v>2488</v>
      </c>
      <c r="T62" s="47">
        <v>204</v>
      </c>
      <c r="U62" s="44">
        <f t="shared" si="33"/>
        <v>295.8</v>
      </c>
      <c r="V62" s="44">
        <f t="shared" si="16"/>
        <v>5991.7</v>
      </c>
      <c r="W62" s="50">
        <f t="shared" si="2"/>
        <v>299.58499999999998</v>
      </c>
      <c r="X62" s="48">
        <v>2309</v>
      </c>
      <c r="Y62" s="47">
        <v>186</v>
      </c>
      <c r="Z62" s="44">
        <f t="shared" si="34"/>
        <v>269.7</v>
      </c>
      <c r="AA62" s="44">
        <f t="shared" si="12"/>
        <v>5598.9999999999982</v>
      </c>
      <c r="AB62" s="51">
        <f t="shared" si="4"/>
        <v>279.94999999999993</v>
      </c>
      <c r="AC62" s="48">
        <v>2666</v>
      </c>
      <c r="AD62" s="47">
        <v>222</v>
      </c>
      <c r="AE62" s="44">
        <f t="shared" si="35"/>
        <v>321.89999999999998</v>
      </c>
      <c r="AF62" s="44">
        <f t="shared" si="13"/>
        <v>6372.9999999999991</v>
      </c>
      <c r="AG62" s="248">
        <f t="shared" si="6"/>
        <v>318.64999999999998</v>
      </c>
    </row>
    <row r="63" spans="2:33" x14ac:dyDescent="0.25">
      <c r="B63" s="445"/>
      <c r="C63" s="41">
        <v>40</v>
      </c>
      <c r="D63" s="42">
        <v>2542</v>
      </c>
      <c r="E63" s="43">
        <v>208</v>
      </c>
      <c r="F63" s="44">
        <f t="shared" si="30"/>
        <v>301.59999999999997</v>
      </c>
      <c r="G63" s="45">
        <f t="shared" si="14"/>
        <v>6160.7500000000009</v>
      </c>
      <c r="H63" s="49">
        <f t="shared" si="7"/>
        <v>308.03750000000008</v>
      </c>
      <c r="I63" s="46">
        <v>2339</v>
      </c>
      <c r="J63" s="47">
        <v>190</v>
      </c>
      <c r="K63" s="44">
        <f t="shared" si="31"/>
        <v>275.5</v>
      </c>
      <c r="L63" s="44">
        <f t="shared" si="18"/>
        <v>5717.0499999999993</v>
      </c>
      <c r="M63" s="50">
        <f t="shared" si="9"/>
        <v>285.85249999999996</v>
      </c>
      <c r="N63" s="48">
        <v>2737</v>
      </c>
      <c r="O63" s="47">
        <v>225</v>
      </c>
      <c r="P63" s="44">
        <f t="shared" si="32"/>
        <v>326.25</v>
      </c>
      <c r="Q63" s="44">
        <f t="shared" si="15"/>
        <v>6595.8</v>
      </c>
      <c r="R63" s="51">
        <f t="shared" si="11"/>
        <v>329.79</v>
      </c>
      <c r="S63" s="48">
        <v>2581</v>
      </c>
      <c r="T63" s="47">
        <v>208</v>
      </c>
      <c r="U63" s="44">
        <f t="shared" si="33"/>
        <v>301.59999999999997</v>
      </c>
      <c r="V63" s="44">
        <f t="shared" si="16"/>
        <v>6293.3</v>
      </c>
      <c r="W63" s="50">
        <f t="shared" si="2"/>
        <v>314.66500000000002</v>
      </c>
      <c r="X63" s="48">
        <v>2392</v>
      </c>
      <c r="Y63" s="47">
        <v>189</v>
      </c>
      <c r="Z63" s="44">
        <f t="shared" si="34"/>
        <v>274.05</v>
      </c>
      <c r="AA63" s="44">
        <f t="shared" si="12"/>
        <v>5873.0499999999984</v>
      </c>
      <c r="AB63" s="51">
        <f t="shared" si="4"/>
        <v>293.65249999999992</v>
      </c>
      <c r="AC63" s="48">
        <v>2771</v>
      </c>
      <c r="AD63" s="47">
        <v>226</v>
      </c>
      <c r="AE63" s="44">
        <f t="shared" si="35"/>
        <v>327.7</v>
      </c>
      <c r="AF63" s="44">
        <f t="shared" si="13"/>
        <v>6700.6999999999989</v>
      </c>
      <c r="AG63" s="248">
        <f t="shared" si="6"/>
        <v>335.03499999999997</v>
      </c>
    </row>
    <row r="64" spans="2:33" x14ac:dyDescent="0.25">
      <c r="B64" s="445"/>
      <c r="C64" s="41">
        <v>41</v>
      </c>
      <c r="D64" s="42">
        <v>2637</v>
      </c>
      <c r="E64" s="43">
        <v>209</v>
      </c>
      <c r="F64" s="44">
        <f t="shared" si="30"/>
        <v>303.05</v>
      </c>
      <c r="G64" s="45">
        <f t="shared" si="14"/>
        <v>6463.8000000000011</v>
      </c>
      <c r="H64" s="49">
        <f t="shared" si="7"/>
        <v>323.19000000000005</v>
      </c>
      <c r="I64" s="46">
        <v>2425</v>
      </c>
      <c r="J64" s="47">
        <v>191</v>
      </c>
      <c r="K64" s="44">
        <f t="shared" si="31"/>
        <v>276.95</v>
      </c>
      <c r="L64" s="44">
        <f t="shared" si="18"/>
        <v>5993.9999999999991</v>
      </c>
      <c r="M64" s="50">
        <f t="shared" si="9"/>
        <v>299.7</v>
      </c>
      <c r="N64" s="48">
        <v>2844</v>
      </c>
      <c r="O64" s="47">
        <v>226</v>
      </c>
      <c r="P64" s="44">
        <f t="shared" si="32"/>
        <v>327.7</v>
      </c>
      <c r="Q64" s="44">
        <f t="shared" si="15"/>
        <v>6923.5</v>
      </c>
      <c r="R64" s="51">
        <f t="shared" si="11"/>
        <v>346.17500000000001</v>
      </c>
      <c r="S64" s="48">
        <v>2675</v>
      </c>
      <c r="T64" s="47">
        <v>211</v>
      </c>
      <c r="U64" s="44">
        <f t="shared" si="33"/>
        <v>305.95</v>
      </c>
      <c r="V64" s="44">
        <f t="shared" si="16"/>
        <v>6599.25</v>
      </c>
      <c r="W64" s="50">
        <f t="shared" si="2"/>
        <v>329.96250000000003</v>
      </c>
      <c r="X64" s="48">
        <v>2475</v>
      </c>
      <c r="Y64" s="47">
        <v>192</v>
      </c>
      <c r="Z64" s="44">
        <f t="shared" si="34"/>
        <v>278.39999999999998</v>
      </c>
      <c r="AA64" s="44">
        <f t="shared" si="12"/>
        <v>6151.449999999998</v>
      </c>
      <c r="AB64" s="51">
        <f t="shared" si="4"/>
        <v>307.57249999999993</v>
      </c>
      <c r="AC64" s="48">
        <v>2875</v>
      </c>
      <c r="AD64" s="47">
        <v>230</v>
      </c>
      <c r="AE64" s="44">
        <f t="shared" si="35"/>
        <v>333.5</v>
      </c>
      <c r="AF64" s="44">
        <f t="shared" si="13"/>
        <v>7034.1999999999989</v>
      </c>
      <c r="AG64" s="248">
        <f t="shared" si="6"/>
        <v>351.71</v>
      </c>
    </row>
    <row r="65" spans="2:33" x14ac:dyDescent="0.25">
      <c r="B65" s="445"/>
      <c r="C65" s="41">
        <v>42</v>
      </c>
      <c r="D65" s="42">
        <v>2732</v>
      </c>
      <c r="E65" s="43">
        <v>210</v>
      </c>
      <c r="F65" s="44">
        <f t="shared" si="30"/>
        <v>304.5</v>
      </c>
      <c r="G65" s="45">
        <f t="shared" si="14"/>
        <v>6768.3000000000011</v>
      </c>
      <c r="H65" s="49">
        <f t="shared" si="7"/>
        <v>338.41500000000008</v>
      </c>
      <c r="I65" s="46">
        <v>2511</v>
      </c>
      <c r="J65" s="47">
        <v>192</v>
      </c>
      <c r="K65" s="44">
        <f t="shared" si="31"/>
        <v>278.39999999999998</v>
      </c>
      <c r="L65" s="44">
        <f t="shared" si="18"/>
        <v>6272.3999999999987</v>
      </c>
      <c r="M65" s="50">
        <f t="shared" si="9"/>
        <v>313.61999999999995</v>
      </c>
      <c r="N65" s="48">
        <v>2953</v>
      </c>
      <c r="O65" s="47">
        <v>228</v>
      </c>
      <c r="P65" s="44">
        <f t="shared" si="32"/>
        <v>330.59999999999997</v>
      </c>
      <c r="Q65" s="44">
        <f t="shared" si="15"/>
        <v>7254.1</v>
      </c>
      <c r="R65" s="51">
        <f t="shared" si="11"/>
        <v>362.70500000000004</v>
      </c>
      <c r="S65" s="48">
        <v>2768</v>
      </c>
      <c r="T65" s="47">
        <v>215</v>
      </c>
      <c r="U65" s="44">
        <f t="shared" si="33"/>
        <v>311.75</v>
      </c>
      <c r="V65" s="44">
        <f t="shared" si="16"/>
        <v>6911</v>
      </c>
      <c r="W65" s="50">
        <f t="shared" si="2"/>
        <v>345.55</v>
      </c>
      <c r="X65" s="48">
        <v>2557</v>
      </c>
      <c r="Y65" s="47">
        <v>195</v>
      </c>
      <c r="Z65" s="44">
        <f t="shared" si="34"/>
        <v>282.75</v>
      </c>
      <c r="AA65" s="44">
        <f t="shared" si="12"/>
        <v>6434.199999999998</v>
      </c>
      <c r="AB65" s="51">
        <f t="shared" si="4"/>
        <v>321.70999999999992</v>
      </c>
      <c r="AC65" s="48">
        <v>2979</v>
      </c>
      <c r="AD65" s="47">
        <v>234</v>
      </c>
      <c r="AE65" s="44">
        <f t="shared" si="35"/>
        <v>339.3</v>
      </c>
      <c r="AF65" s="44">
        <f t="shared" si="13"/>
        <v>7373.4999999999991</v>
      </c>
      <c r="AG65" s="248">
        <f t="shared" si="6"/>
        <v>368.67499999999995</v>
      </c>
    </row>
    <row r="66" spans="2:33" x14ac:dyDescent="0.25">
      <c r="B66" s="445"/>
      <c r="C66" s="41">
        <v>43</v>
      </c>
      <c r="D66" s="42">
        <v>2826</v>
      </c>
      <c r="E66" s="43">
        <v>212</v>
      </c>
      <c r="F66" s="44">
        <f t="shared" si="30"/>
        <v>307.39999999999998</v>
      </c>
      <c r="G66" s="45">
        <f t="shared" si="14"/>
        <v>7075.7000000000007</v>
      </c>
      <c r="H66" s="49">
        <f t="shared" si="7"/>
        <v>353.78500000000008</v>
      </c>
      <c r="I66" s="46">
        <v>2596</v>
      </c>
      <c r="J66" s="47">
        <v>194</v>
      </c>
      <c r="K66" s="44">
        <f t="shared" si="31"/>
        <v>281.3</v>
      </c>
      <c r="L66" s="44">
        <f t="shared" si="18"/>
        <v>6553.6999999999989</v>
      </c>
      <c r="M66" s="50">
        <f t="shared" si="9"/>
        <v>327.68499999999995</v>
      </c>
      <c r="N66" s="48">
        <v>3060</v>
      </c>
      <c r="O66" s="47">
        <v>230</v>
      </c>
      <c r="P66" s="44">
        <f t="shared" si="32"/>
        <v>333.5</v>
      </c>
      <c r="Q66" s="44">
        <f t="shared" si="15"/>
        <v>7587.6</v>
      </c>
      <c r="R66" s="51">
        <f t="shared" si="11"/>
        <v>379.38000000000005</v>
      </c>
      <c r="S66" s="48">
        <v>2861</v>
      </c>
      <c r="T66" s="47">
        <v>218</v>
      </c>
      <c r="U66" s="44">
        <f t="shared" si="33"/>
        <v>316.09999999999997</v>
      </c>
      <c r="V66" s="44">
        <f t="shared" si="16"/>
        <v>7227.1</v>
      </c>
      <c r="W66" s="50">
        <f t="shared" si="2"/>
        <v>361.35500000000002</v>
      </c>
      <c r="X66" s="48">
        <v>2639</v>
      </c>
      <c r="Y66" s="47">
        <v>198</v>
      </c>
      <c r="Z66" s="44">
        <f t="shared" si="34"/>
        <v>287.09999999999997</v>
      </c>
      <c r="AA66" s="44">
        <f t="shared" si="12"/>
        <v>6721.2999999999984</v>
      </c>
      <c r="AB66" s="51">
        <f t="shared" si="4"/>
        <v>336.06499999999994</v>
      </c>
      <c r="AC66" s="48">
        <v>3083</v>
      </c>
      <c r="AD66" s="47">
        <v>237</v>
      </c>
      <c r="AE66" s="44">
        <f t="shared" si="35"/>
        <v>343.65</v>
      </c>
      <c r="AF66" s="44">
        <f t="shared" si="13"/>
        <v>7717.1499999999987</v>
      </c>
      <c r="AG66" s="248">
        <f t="shared" si="6"/>
        <v>385.85749999999996</v>
      </c>
    </row>
    <row r="67" spans="2:33" x14ac:dyDescent="0.25">
      <c r="B67" s="445"/>
      <c r="C67" s="41">
        <v>44</v>
      </c>
      <c r="D67" s="42">
        <v>2919</v>
      </c>
      <c r="E67" s="43">
        <v>214</v>
      </c>
      <c r="F67" s="44">
        <f t="shared" si="30"/>
        <v>310.3</v>
      </c>
      <c r="G67" s="45">
        <f t="shared" si="14"/>
        <v>7386.0000000000009</v>
      </c>
      <c r="H67" s="49">
        <f t="shared" si="7"/>
        <v>369.30000000000007</v>
      </c>
      <c r="I67" s="46">
        <v>2679</v>
      </c>
      <c r="J67" s="47">
        <v>196</v>
      </c>
      <c r="K67" s="44">
        <f t="shared" si="31"/>
        <v>284.2</v>
      </c>
      <c r="L67" s="44">
        <f t="shared" si="18"/>
        <v>6837.8999999999987</v>
      </c>
      <c r="M67" s="50">
        <f t="shared" si="9"/>
        <v>341.89499999999998</v>
      </c>
      <c r="N67" s="48">
        <v>3165</v>
      </c>
      <c r="O67" s="47">
        <v>232</v>
      </c>
      <c r="P67" s="44">
        <f t="shared" si="32"/>
        <v>336.4</v>
      </c>
      <c r="Q67" s="44">
        <f t="shared" si="15"/>
        <v>7924</v>
      </c>
      <c r="R67" s="51">
        <f t="shared" si="11"/>
        <v>396.20000000000005</v>
      </c>
      <c r="S67" s="48">
        <v>2954</v>
      </c>
      <c r="T67" s="47">
        <v>221</v>
      </c>
      <c r="U67" s="44">
        <f t="shared" si="33"/>
        <v>320.45</v>
      </c>
      <c r="V67" s="44">
        <f t="shared" si="16"/>
        <v>7547.55</v>
      </c>
      <c r="W67" s="50">
        <f t="shared" si="2"/>
        <v>377.37750000000005</v>
      </c>
      <c r="X67" s="48">
        <v>2721</v>
      </c>
      <c r="Y67" s="47">
        <v>201</v>
      </c>
      <c r="Z67" s="44">
        <f t="shared" si="34"/>
        <v>291.45</v>
      </c>
      <c r="AA67" s="44">
        <f t="shared" si="12"/>
        <v>7012.7499999999982</v>
      </c>
      <c r="AB67" s="51">
        <f t="shared" si="4"/>
        <v>350.63749999999993</v>
      </c>
      <c r="AC67" s="48">
        <v>3187</v>
      </c>
      <c r="AD67" s="47">
        <v>241</v>
      </c>
      <c r="AE67" s="44">
        <f t="shared" si="35"/>
        <v>349.45</v>
      </c>
      <c r="AF67" s="44">
        <f t="shared" si="13"/>
        <v>8066.5999999999985</v>
      </c>
      <c r="AG67" s="248">
        <f t="shared" si="6"/>
        <v>403.32999999999993</v>
      </c>
    </row>
    <row r="68" spans="2:33" x14ac:dyDescent="0.25">
      <c r="B68" s="445"/>
      <c r="C68" s="41">
        <v>45</v>
      </c>
      <c r="D68" s="42">
        <v>3011</v>
      </c>
      <c r="E68" s="43">
        <v>216</v>
      </c>
      <c r="F68" s="44">
        <f t="shared" si="30"/>
        <v>313.2</v>
      </c>
      <c r="G68" s="45">
        <f t="shared" si="14"/>
        <v>7699.2000000000007</v>
      </c>
      <c r="H68" s="49">
        <f t="shared" si="7"/>
        <v>384.96000000000004</v>
      </c>
      <c r="I68" s="46">
        <v>2760</v>
      </c>
      <c r="J68" s="47">
        <v>198</v>
      </c>
      <c r="K68" s="44">
        <f t="shared" si="31"/>
        <v>287.09999999999997</v>
      </c>
      <c r="L68" s="44">
        <f t="shared" si="18"/>
        <v>7124.9999999999991</v>
      </c>
      <c r="M68" s="50">
        <f t="shared" si="9"/>
        <v>356.25</v>
      </c>
      <c r="N68" s="48">
        <v>3268</v>
      </c>
      <c r="O68" s="47">
        <v>234</v>
      </c>
      <c r="P68" s="44">
        <f t="shared" si="32"/>
        <v>339.3</v>
      </c>
      <c r="Q68" s="44">
        <f t="shared" si="15"/>
        <v>8263.2999999999993</v>
      </c>
      <c r="R68" s="51">
        <f t="shared" si="11"/>
        <v>413.16499999999996</v>
      </c>
      <c r="S68" s="48">
        <v>3046</v>
      </c>
      <c r="T68" s="47">
        <v>224</v>
      </c>
      <c r="U68" s="44">
        <f t="shared" si="33"/>
        <v>324.8</v>
      </c>
      <c r="V68" s="44">
        <f t="shared" si="16"/>
        <v>7872.35</v>
      </c>
      <c r="W68" s="50">
        <f t="shared" si="2"/>
        <v>393.61750000000006</v>
      </c>
      <c r="X68" s="48">
        <v>2802</v>
      </c>
      <c r="Y68" s="47">
        <v>203</v>
      </c>
      <c r="Z68" s="44">
        <f t="shared" si="34"/>
        <v>294.34999999999997</v>
      </c>
      <c r="AA68" s="44">
        <f t="shared" si="12"/>
        <v>7307.0999999999985</v>
      </c>
      <c r="AB68" s="51">
        <f t="shared" si="4"/>
        <v>365.35499999999996</v>
      </c>
      <c r="AC68" s="48">
        <v>3290</v>
      </c>
      <c r="AD68" s="47">
        <v>244</v>
      </c>
      <c r="AE68" s="44">
        <f t="shared" si="35"/>
        <v>353.8</v>
      </c>
      <c r="AF68" s="44">
        <f t="shared" si="13"/>
        <v>8420.3999999999978</v>
      </c>
      <c r="AG68" s="248">
        <f t="shared" si="6"/>
        <v>421.01999999999992</v>
      </c>
    </row>
    <row r="69" spans="2:33" x14ac:dyDescent="0.25">
      <c r="B69" s="445"/>
      <c r="C69" s="41">
        <v>46</v>
      </c>
      <c r="D69" s="42">
        <v>3102</v>
      </c>
      <c r="E69" s="43">
        <v>218</v>
      </c>
      <c r="F69" s="44">
        <f t="shared" si="30"/>
        <v>316.09999999999997</v>
      </c>
      <c r="G69" s="45">
        <f t="shared" si="14"/>
        <v>8015.3000000000011</v>
      </c>
      <c r="H69" s="49">
        <f t="shared" si="7"/>
        <v>400.7650000000001</v>
      </c>
      <c r="I69" s="46">
        <v>2841</v>
      </c>
      <c r="J69" s="47">
        <v>200</v>
      </c>
      <c r="K69" s="44">
        <f t="shared" si="31"/>
        <v>290</v>
      </c>
      <c r="L69" s="44">
        <f t="shared" si="18"/>
        <v>7414.9999999999991</v>
      </c>
      <c r="M69" s="50">
        <f t="shared" si="9"/>
        <v>370.75</v>
      </c>
      <c r="N69" s="48">
        <v>3369</v>
      </c>
      <c r="O69" s="47">
        <v>236</v>
      </c>
      <c r="P69" s="44">
        <f t="shared" si="32"/>
        <v>342.2</v>
      </c>
      <c r="Q69" s="44">
        <f t="shared" si="15"/>
        <v>8605.5</v>
      </c>
      <c r="R69" s="51">
        <f t="shared" si="11"/>
        <v>430.27500000000003</v>
      </c>
      <c r="S69" s="48">
        <v>3137</v>
      </c>
      <c r="T69" s="47">
        <v>227</v>
      </c>
      <c r="U69" s="44">
        <f t="shared" si="33"/>
        <v>329.15</v>
      </c>
      <c r="V69" s="44">
        <f t="shared" si="16"/>
        <v>8201.5</v>
      </c>
      <c r="W69" s="50">
        <f t="shared" si="2"/>
        <v>410.07500000000005</v>
      </c>
      <c r="X69" s="48">
        <v>2882</v>
      </c>
      <c r="Y69" s="47">
        <v>205</v>
      </c>
      <c r="Z69" s="44">
        <f t="shared" si="34"/>
        <v>297.25</v>
      </c>
      <c r="AA69" s="44">
        <f t="shared" si="12"/>
        <v>7604.3499999999985</v>
      </c>
      <c r="AB69" s="51">
        <f t="shared" si="4"/>
        <v>380.21749999999997</v>
      </c>
      <c r="AC69" s="48">
        <v>3393</v>
      </c>
      <c r="AD69" s="47">
        <v>247</v>
      </c>
      <c r="AE69" s="44">
        <f t="shared" si="35"/>
        <v>358.15</v>
      </c>
      <c r="AF69" s="44">
        <f t="shared" si="13"/>
        <v>8778.5499999999975</v>
      </c>
      <c r="AG69" s="248">
        <f t="shared" si="6"/>
        <v>438.9274999999999</v>
      </c>
    </row>
    <row r="70" spans="2:33" x14ac:dyDescent="0.25">
      <c r="B70" s="445"/>
      <c r="C70" s="41">
        <v>47</v>
      </c>
      <c r="D70" s="42">
        <v>3192</v>
      </c>
      <c r="E70" s="43">
        <v>220</v>
      </c>
      <c r="F70" s="44">
        <f t="shared" si="30"/>
        <v>319</v>
      </c>
      <c r="G70" s="45">
        <f t="shared" si="14"/>
        <v>8334.3000000000011</v>
      </c>
      <c r="H70" s="49">
        <f t="shared" si="7"/>
        <v>416.71500000000009</v>
      </c>
      <c r="I70" s="46">
        <v>2922</v>
      </c>
      <c r="J70" s="47">
        <v>202</v>
      </c>
      <c r="K70" s="44">
        <f t="shared" si="31"/>
        <v>292.89999999999998</v>
      </c>
      <c r="L70" s="44">
        <f t="shared" si="18"/>
        <v>7707.8999999999987</v>
      </c>
      <c r="M70" s="50">
        <f t="shared" si="9"/>
        <v>385.39499999999998</v>
      </c>
      <c r="N70" s="48">
        <v>3468</v>
      </c>
      <c r="O70" s="47">
        <v>238</v>
      </c>
      <c r="P70" s="44">
        <f t="shared" si="32"/>
        <v>345.09999999999997</v>
      </c>
      <c r="Q70" s="44">
        <f t="shared" si="15"/>
        <v>8950.6</v>
      </c>
      <c r="R70" s="51">
        <f t="shared" si="11"/>
        <v>447.53000000000003</v>
      </c>
      <c r="S70" s="48">
        <v>3228</v>
      </c>
      <c r="T70" s="47">
        <v>229</v>
      </c>
      <c r="U70" s="44">
        <f t="shared" si="33"/>
        <v>332.05</v>
      </c>
      <c r="V70" s="44">
        <f t="shared" si="16"/>
        <v>8533.5499999999993</v>
      </c>
      <c r="W70" s="50">
        <f t="shared" si="2"/>
        <v>426.67750000000001</v>
      </c>
      <c r="X70" s="48">
        <v>2961</v>
      </c>
      <c r="Y70" s="47">
        <v>208</v>
      </c>
      <c r="Z70" s="44">
        <f t="shared" si="34"/>
        <v>301.59999999999997</v>
      </c>
      <c r="AA70" s="44">
        <f t="shared" si="12"/>
        <v>7905.9499999999989</v>
      </c>
      <c r="AB70" s="51">
        <f t="shared" si="4"/>
        <v>395.29749999999996</v>
      </c>
      <c r="AC70" s="48">
        <v>3494</v>
      </c>
      <c r="AD70" s="47">
        <v>250</v>
      </c>
      <c r="AE70" s="44">
        <f t="shared" si="35"/>
        <v>362.5</v>
      </c>
      <c r="AF70" s="44">
        <f t="shared" si="13"/>
        <v>9141.0499999999975</v>
      </c>
      <c r="AG70" s="248">
        <f t="shared" si="6"/>
        <v>457.0524999999999</v>
      </c>
    </row>
    <row r="71" spans="2:33" x14ac:dyDescent="0.25">
      <c r="B71" s="445"/>
      <c r="C71" s="41">
        <v>48</v>
      </c>
      <c r="D71" s="42">
        <v>3281</v>
      </c>
      <c r="E71" s="43">
        <v>222</v>
      </c>
      <c r="F71" s="44">
        <f t="shared" si="30"/>
        <v>321.89999999999998</v>
      </c>
      <c r="G71" s="45">
        <f t="shared" si="14"/>
        <v>8656.2000000000007</v>
      </c>
      <c r="H71" s="49">
        <f t="shared" si="7"/>
        <v>432.81000000000006</v>
      </c>
      <c r="I71" s="46">
        <v>3003</v>
      </c>
      <c r="J71" s="47">
        <v>204</v>
      </c>
      <c r="K71" s="44">
        <f t="shared" si="31"/>
        <v>295.8</v>
      </c>
      <c r="L71" s="44">
        <f t="shared" si="18"/>
        <v>8003.6999999999989</v>
      </c>
      <c r="M71" s="50">
        <f t="shared" si="9"/>
        <v>400.18499999999995</v>
      </c>
      <c r="N71" s="48">
        <v>3565</v>
      </c>
      <c r="O71" s="47">
        <v>240</v>
      </c>
      <c r="P71" s="44">
        <f t="shared" si="32"/>
        <v>348</v>
      </c>
      <c r="Q71" s="44">
        <f t="shared" si="15"/>
        <v>9298.6</v>
      </c>
      <c r="R71" s="51">
        <f t="shared" si="11"/>
        <v>464.93000000000006</v>
      </c>
      <c r="S71" s="48">
        <v>3318</v>
      </c>
      <c r="T71" s="47">
        <v>231</v>
      </c>
      <c r="U71" s="44">
        <f t="shared" si="33"/>
        <v>334.95</v>
      </c>
      <c r="V71" s="44">
        <f t="shared" si="16"/>
        <v>8868.5</v>
      </c>
      <c r="W71" s="50">
        <f t="shared" si="2"/>
        <v>443.42500000000001</v>
      </c>
      <c r="X71" s="48">
        <v>3040</v>
      </c>
      <c r="Y71" s="47">
        <v>210</v>
      </c>
      <c r="Z71" s="44">
        <f t="shared" si="34"/>
        <v>304.5</v>
      </c>
      <c r="AA71" s="44">
        <f t="shared" si="12"/>
        <v>8210.4499999999989</v>
      </c>
      <c r="AB71" s="51">
        <f t="shared" si="4"/>
        <v>410.52249999999998</v>
      </c>
      <c r="AC71" s="48">
        <v>3595</v>
      </c>
      <c r="AD71" s="47">
        <v>252</v>
      </c>
      <c r="AE71" s="44">
        <f t="shared" si="35"/>
        <v>365.4</v>
      </c>
      <c r="AF71" s="44">
        <f t="shared" si="13"/>
        <v>9506.4499999999971</v>
      </c>
      <c r="AG71" s="248">
        <f t="shared" si="6"/>
        <v>475.32249999999988</v>
      </c>
    </row>
    <row r="72" spans="2:33" x14ac:dyDescent="0.25">
      <c r="B72" s="445"/>
      <c r="C72" s="41">
        <v>49</v>
      </c>
      <c r="D72" s="42">
        <v>3369</v>
      </c>
      <c r="E72" s="43">
        <v>224</v>
      </c>
      <c r="F72" s="44">
        <f t="shared" si="30"/>
        <v>324.8</v>
      </c>
      <c r="G72" s="45">
        <f t="shared" si="14"/>
        <v>8981</v>
      </c>
      <c r="H72" s="49">
        <f t="shared" si="7"/>
        <v>449.05</v>
      </c>
      <c r="I72" s="46">
        <v>3084</v>
      </c>
      <c r="J72" s="47">
        <v>206</v>
      </c>
      <c r="K72" s="44">
        <f t="shared" si="31"/>
        <v>298.7</v>
      </c>
      <c r="L72" s="44">
        <f t="shared" si="18"/>
        <v>8302.4</v>
      </c>
      <c r="M72" s="50">
        <f t="shared" si="9"/>
        <v>415.12</v>
      </c>
      <c r="N72" s="48">
        <v>3660</v>
      </c>
      <c r="O72" s="47">
        <v>242</v>
      </c>
      <c r="P72" s="44">
        <f t="shared" si="32"/>
        <v>350.9</v>
      </c>
      <c r="Q72" s="44">
        <f t="shared" si="15"/>
        <v>9649.5</v>
      </c>
      <c r="R72" s="51">
        <f t="shared" si="11"/>
        <v>482.47500000000002</v>
      </c>
      <c r="S72" s="48">
        <v>3407</v>
      </c>
      <c r="T72" s="47">
        <v>233</v>
      </c>
      <c r="U72" s="44">
        <f t="shared" si="33"/>
        <v>337.84999999999997</v>
      </c>
      <c r="V72" s="44">
        <f t="shared" si="16"/>
        <v>9206.35</v>
      </c>
      <c r="W72" s="50">
        <f t="shared" si="2"/>
        <v>460.31750000000005</v>
      </c>
      <c r="X72" s="48">
        <v>3118</v>
      </c>
      <c r="Y72" s="47">
        <v>212</v>
      </c>
      <c r="Z72" s="44">
        <f t="shared" si="34"/>
        <v>307.39999999999998</v>
      </c>
      <c r="AA72" s="44">
        <f t="shared" si="12"/>
        <v>8517.8499999999985</v>
      </c>
      <c r="AB72" s="51">
        <f t="shared" si="4"/>
        <v>425.89249999999993</v>
      </c>
      <c r="AC72" s="48">
        <v>3695</v>
      </c>
      <c r="AD72" s="47">
        <v>254</v>
      </c>
      <c r="AE72" s="44">
        <f t="shared" si="35"/>
        <v>368.3</v>
      </c>
      <c r="AF72" s="44">
        <f t="shared" si="13"/>
        <v>9874.7499999999964</v>
      </c>
      <c r="AG72" s="248">
        <f t="shared" si="6"/>
        <v>493.73749999999984</v>
      </c>
    </row>
    <row r="73" spans="2:33" x14ac:dyDescent="0.25">
      <c r="B73" s="445"/>
      <c r="C73" s="41">
        <v>50</v>
      </c>
      <c r="D73" s="42">
        <v>3456</v>
      </c>
      <c r="E73" s="43">
        <v>225</v>
      </c>
      <c r="F73" s="44">
        <f t="shared" si="30"/>
        <v>326.25</v>
      </c>
      <c r="G73" s="45">
        <f t="shared" si="14"/>
        <v>9307.25</v>
      </c>
      <c r="H73" s="49">
        <f t="shared" si="7"/>
        <v>465.36250000000001</v>
      </c>
      <c r="I73" s="46">
        <v>3165</v>
      </c>
      <c r="J73" s="47">
        <v>206</v>
      </c>
      <c r="K73" s="44">
        <f t="shared" si="31"/>
        <v>298.7</v>
      </c>
      <c r="L73" s="44">
        <f t="shared" si="18"/>
        <v>8601.1</v>
      </c>
      <c r="M73" s="50">
        <f t="shared" si="9"/>
        <v>430.05500000000006</v>
      </c>
      <c r="N73" s="48">
        <v>3753</v>
      </c>
      <c r="O73" s="47">
        <v>244</v>
      </c>
      <c r="P73" s="44">
        <f t="shared" si="32"/>
        <v>353.8</v>
      </c>
      <c r="Q73" s="44">
        <f t="shared" si="15"/>
        <v>10003.299999999999</v>
      </c>
      <c r="R73" s="51">
        <f t="shared" si="11"/>
        <v>500.16499999999996</v>
      </c>
      <c r="S73" s="48">
        <v>3495</v>
      </c>
      <c r="T73" s="47">
        <v>235</v>
      </c>
      <c r="U73" s="44">
        <f t="shared" si="33"/>
        <v>340.75</v>
      </c>
      <c r="V73" s="44">
        <f t="shared" si="16"/>
        <v>9547.1</v>
      </c>
      <c r="W73" s="50">
        <f t="shared" si="2"/>
        <v>477.35500000000002</v>
      </c>
      <c r="X73" s="48">
        <v>3196</v>
      </c>
      <c r="Y73" s="47">
        <v>213</v>
      </c>
      <c r="Z73" s="44">
        <f t="shared" si="34"/>
        <v>308.84999999999997</v>
      </c>
      <c r="AA73" s="44">
        <f t="shared" si="12"/>
        <v>8826.6999999999989</v>
      </c>
      <c r="AB73" s="51">
        <f t="shared" si="4"/>
        <v>441.33499999999998</v>
      </c>
      <c r="AC73" s="48">
        <v>3795</v>
      </c>
      <c r="AD73" s="47">
        <v>257</v>
      </c>
      <c r="AE73" s="44">
        <f t="shared" si="35"/>
        <v>372.65</v>
      </c>
      <c r="AF73" s="44">
        <f t="shared" si="13"/>
        <v>10247.399999999996</v>
      </c>
      <c r="AG73" s="248">
        <f t="shared" si="6"/>
        <v>512.36999999999978</v>
      </c>
    </row>
    <row r="74" spans="2:33" x14ac:dyDescent="0.25">
      <c r="B74" s="445"/>
      <c r="C74" s="41">
        <v>51</v>
      </c>
      <c r="D74" s="42">
        <v>3542</v>
      </c>
      <c r="E74" s="43">
        <v>226</v>
      </c>
      <c r="F74" s="44">
        <f t="shared" si="30"/>
        <v>327.7</v>
      </c>
      <c r="G74" s="45">
        <f t="shared" si="14"/>
        <v>9634.9500000000007</v>
      </c>
      <c r="H74" s="49">
        <f t="shared" si="7"/>
        <v>481.74750000000006</v>
      </c>
      <c r="I74" s="46">
        <v>3246</v>
      </c>
      <c r="J74" s="47">
        <v>206</v>
      </c>
      <c r="K74" s="44">
        <f t="shared" si="31"/>
        <v>298.7</v>
      </c>
      <c r="L74" s="44">
        <f t="shared" si="18"/>
        <v>8899.8000000000011</v>
      </c>
      <c r="M74" s="50">
        <f t="shared" si="9"/>
        <v>444.99000000000007</v>
      </c>
      <c r="N74" s="48">
        <v>3844</v>
      </c>
      <c r="O74" s="47">
        <v>245</v>
      </c>
      <c r="P74" s="44">
        <f t="shared" si="32"/>
        <v>355.25</v>
      </c>
      <c r="Q74" s="44">
        <f t="shared" si="15"/>
        <v>10358.549999999999</v>
      </c>
      <c r="R74" s="51">
        <f t="shared" si="11"/>
        <v>517.92750000000001</v>
      </c>
      <c r="S74" s="48">
        <v>3582</v>
      </c>
      <c r="T74" s="47">
        <v>237</v>
      </c>
      <c r="U74" s="44">
        <f t="shared" si="33"/>
        <v>343.65</v>
      </c>
      <c r="V74" s="44">
        <f t="shared" si="16"/>
        <v>9890.75</v>
      </c>
      <c r="W74" s="50">
        <f t="shared" si="2"/>
        <v>494.53750000000002</v>
      </c>
      <c r="X74" s="48">
        <v>3272</v>
      </c>
      <c r="Y74" s="47">
        <v>215</v>
      </c>
      <c r="Z74" s="44">
        <f t="shared" si="34"/>
        <v>311.75</v>
      </c>
      <c r="AA74" s="44">
        <f t="shared" si="12"/>
        <v>9138.4499999999989</v>
      </c>
      <c r="AB74" s="51">
        <f t="shared" si="4"/>
        <v>456.92249999999996</v>
      </c>
      <c r="AC74" s="48">
        <v>3893</v>
      </c>
      <c r="AD74" s="47">
        <v>259</v>
      </c>
      <c r="AE74" s="44">
        <f t="shared" si="35"/>
        <v>375.55</v>
      </c>
      <c r="AF74" s="44">
        <f t="shared" si="13"/>
        <v>10622.949999999995</v>
      </c>
      <c r="AG74" s="248">
        <f t="shared" si="6"/>
        <v>531.14749999999981</v>
      </c>
    </row>
    <row r="75" spans="2:33" x14ac:dyDescent="0.25">
      <c r="B75" s="445"/>
      <c r="C75" s="41">
        <v>52</v>
      </c>
      <c r="D75" s="42">
        <v>3627</v>
      </c>
      <c r="E75" s="43">
        <v>226</v>
      </c>
      <c r="F75" s="44">
        <f t="shared" si="30"/>
        <v>327.7</v>
      </c>
      <c r="G75" s="45">
        <f t="shared" si="14"/>
        <v>9962.6500000000015</v>
      </c>
      <c r="H75" s="49">
        <f t="shared" si="7"/>
        <v>498.13250000000011</v>
      </c>
      <c r="I75" s="46">
        <v>3325</v>
      </c>
      <c r="J75" s="47">
        <v>206</v>
      </c>
      <c r="K75" s="44">
        <f t="shared" si="31"/>
        <v>298.7</v>
      </c>
      <c r="L75" s="44">
        <f t="shared" si="18"/>
        <v>9198.5000000000018</v>
      </c>
      <c r="M75" s="50">
        <f t="shared" si="9"/>
        <v>459.92500000000013</v>
      </c>
      <c r="N75" s="48">
        <v>3933</v>
      </c>
      <c r="O75" s="47">
        <v>246</v>
      </c>
      <c r="P75" s="44">
        <f t="shared" si="32"/>
        <v>356.7</v>
      </c>
      <c r="Q75" s="44">
        <f t="shared" si="15"/>
        <v>10715.25</v>
      </c>
      <c r="R75" s="51">
        <f t="shared" si="11"/>
        <v>535.76250000000005</v>
      </c>
      <c r="S75" s="48">
        <v>3669</v>
      </c>
      <c r="T75" s="47">
        <v>239</v>
      </c>
      <c r="U75" s="44">
        <f t="shared" si="33"/>
        <v>346.55</v>
      </c>
      <c r="V75" s="44">
        <f t="shared" si="16"/>
        <v>10237.299999999999</v>
      </c>
      <c r="W75" s="50">
        <f t="shared" si="2"/>
        <v>511.86500000000001</v>
      </c>
      <c r="X75" s="48">
        <v>3347</v>
      </c>
      <c r="Y75" s="47">
        <v>216</v>
      </c>
      <c r="Z75" s="44">
        <f t="shared" si="34"/>
        <v>313.2</v>
      </c>
      <c r="AA75" s="44">
        <f t="shared" si="12"/>
        <v>9451.65</v>
      </c>
      <c r="AB75" s="51">
        <f t="shared" si="4"/>
        <v>472.58249999999998</v>
      </c>
      <c r="AC75" s="48">
        <v>3990</v>
      </c>
      <c r="AD75" s="47">
        <v>260</v>
      </c>
      <c r="AE75" s="44">
        <f t="shared" si="35"/>
        <v>377</v>
      </c>
      <c r="AF75" s="44">
        <f t="shared" si="13"/>
        <v>10999.949999999995</v>
      </c>
      <c r="AG75" s="248">
        <f t="shared" si="6"/>
        <v>549.99749999999983</v>
      </c>
    </row>
    <row r="76" spans="2:33" x14ac:dyDescent="0.25">
      <c r="B76" s="445"/>
      <c r="C76" s="41">
        <v>53</v>
      </c>
      <c r="D76" s="42">
        <v>3711</v>
      </c>
      <c r="E76" s="43">
        <v>227</v>
      </c>
      <c r="F76" s="44">
        <f t="shared" si="30"/>
        <v>329.15</v>
      </c>
      <c r="G76" s="45">
        <f t="shared" si="14"/>
        <v>10291.800000000001</v>
      </c>
      <c r="H76" s="49">
        <f t="shared" si="7"/>
        <v>514.59</v>
      </c>
      <c r="I76" s="46">
        <v>3404</v>
      </c>
      <c r="J76" s="47">
        <v>206</v>
      </c>
      <c r="K76" s="44">
        <f t="shared" si="31"/>
        <v>298.7</v>
      </c>
      <c r="L76" s="44">
        <f t="shared" si="18"/>
        <v>9497.2000000000025</v>
      </c>
      <c r="M76" s="50">
        <f t="shared" si="9"/>
        <v>474.86000000000013</v>
      </c>
      <c r="N76" s="48">
        <v>4020</v>
      </c>
      <c r="O76" s="47">
        <v>247</v>
      </c>
      <c r="P76" s="44">
        <f t="shared" si="32"/>
        <v>358.15</v>
      </c>
      <c r="Q76" s="44">
        <f t="shared" si="15"/>
        <v>11073.4</v>
      </c>
      <c r="R76" s="51">
        <f t="shared" si="11"/>
        <v>553.66999999999996</v>
      </c>
      <c r="S76" s="48">
        <v>3754</v>
      </c>
      <c r="T76" s="47">
        <v>240</v>
      </c>
      <c r="U76" s="44">
        <f t="shared" si="33"/>
        <v>348</v>
      </c>
      <c r="V76" s="44">
        <f t="shared" si="16"/>
        <v>10585.3</v>
      </c>
      <c r="W76" s="50">
        <f t="shared" si="2"/>
        <v>529.26499999999999</v>
      </c>
      <c r="X76" s="48">
        <v>3422</v>
      </c>
      <c r="Y76" s="47">
        <v>217</v>
      </c>
      <c r="Z76" s="44">
        <f t="shared" si="34"/>
        <v>314.64999999999998</v>
      </c>
      <c r="AA76" s="44">
        <f t="shared" si="12"/>
        <v>9766.2999999999993</v>
      </c>
      <c r="AB76" s="51">
        <f t="shared" si="4"/>
        <v>488.315</v>
      </c>
      <c r="AC76" s="48">
        <v>4086</v>
      </c>
      <c r="AD76" s="47">
        <v>262</v>
      </c>
      <c r="AE76" s="44">
        <f t="shared" si="35"/>
        <v>379.9</v>
      </c>
      <c r="AF76" s="44">
        <f t="shared" si="13"/>
        <v>11379.849999999995</v>
      </c>
      <c r="AG76" s="248">
        <f t="shared" si="6"/>
        <v>568.99249999999972</v>
      </c>
    </row>
    <row r="77" spans="2:33" x14ac:dyDescent="0.25">
      <c r="B77" s="445"/>
      <c r="C77" s="41">
        <v>54</v>
      </c>
      <c r="D77" s="42">
        <v>3794</v>
      </c>
      <c r="E77" s="43">
        <v>227</v>
      </c>
      <c r="F77" s="44">
        <f t="shared" si="30"/>
        <v>329.15</v>
      </c>
      <c r="G77" s="45">
        <f t="shared" si="14"/>
        <v>10620.95</v>
      </c>
      <c r="H77" s="49">
        <f t="shared" si="7"/>
        <v>531.04750000000001</v>
      </c>
      <c r="I77" s="46">
        <v>3483</v>
      </c>
      <c r="J77" s="47">
        <v>206</v>
      </c>
      <c r="K77" s="44">
        <f t="shared" si="31"/>
        <v>298.7</v>
      </c>
      <c r="L77" s="44">
        <f t="shared" si="18"/>
        <v>9795.9000000000033</v>
      </c>
      <c r="M77" s="50">
        <f t="shared" si="9"/>
        <v>489.79500000000019</v>
      </c>
      <c r="N77" s="48">
        <v>4105</v>
      </c>
      <c r="O77" s="47">
        <v>248</v>
      </c>
      <c r="P77" s="44">
        <f t="shared" si="32"/>
        <v>359.59999999999997</v>
      </c>
      <c r="Q77" s="44">
        <f t="shared" si="15"/>
        <v>11433</v>
      </c>
      <c r="R77" s="51">
        <f t="shared" si="11"/>
        <v>571.65</v>
      </c>
      <c r="S77" s="48">
        <v>3838</v>
      </c>
      <c r="T77" s="47">
        <v>241</v>
      </c>
      <c r="U77" s="44">
        <f t="shared" si="33"/>
        <v>349.45</v>
      </c>
      <c r="V77" s="44">
        <f t="shared" si="16"/>
        <v>10934.75</v>
      </c>
      <c r="W77" s="50">
        <f t="shared" si="2"/>
        <v>546.73750000000007</v>
      </c>
      <c r="X77" s="48">
        <v>3495</v>
      </c>
      <c r="Y77" s="47">
        <v>218</v>
      </c>
      <c r="Z77" s="44">
        <f t="shared" si="34"/>
        <v>316.09999999999997</v>
      </c>
      <c r="AA77" s="44">
        <f t="shared" si="12"/>
        <v>10082.4</v>
      </c>
      <c r="AB77" s="51">
        <f t="shared" si="4"/>
        <v>504.12</v>
      </c>
      <c r="AC77" s="48">
        <v>4180</v>
      </c>
      <c r="AD77" s="47">
        <v>263</v>
      </c>
      <c r="AE77" s="44">
        <f t="shared" si="35"/>
        <v>381.34999999999997</v>
      </c>
      <c r="AF77" s="44">
        <f t="shared" si="13"/>
        <v>11761.199999999995</v>
      </c>
      <c r="AG77" s="248">
        <f t="shared" si="6"/>
        <v>588.05999999999983</v>
      </c>
    </row>
    <row r="78" spans="2:33" x14ac:dyDescent="0.25">
      <c r="B78" s="445"/>
      <c r="C78" s="41">
        <v>55</v>
      </c>
      <c r="D78" s="42">
        <v>3876</v>
      </c>
      <c r="E78" s="43">
        <v>228</v>
      </c>
      <c r="F78" s="44">
        <f t="shared" si="30"/>
        <v>330.59999999999997</v>
      </c>
      <c r="G78" s="45">
        <f t="shared" si="14"/>
        <v>10951.550000000001</v>
      </c>
      <c r="H78" s="49">
        <f t="shared" si="7"/>
        <v>547.5775000000001</v>
      </c>
      <c r="I78" s="46">
        <v>3562</v>
      </c>
      <c r="J78" s="47">
        <v>206</v>
      </c>
      <c r="K78" s="44">
        <f t="shared" si="31"/>
        <v>298.7</v>
      </c>
      <c r="L78" s="44">
        <f t="shared" si="18"/>
        <v>10094.600000000004</v>
      </c>
      <c r="M78" s="50">
        <f t="shared" si="9"/>
        <v>504.73000000000025</v>
      </c>
      <c r="N78" s="48">
        <v>4190</v>
      </c>
      <c r="O78" s="47">
        <v>249</v>
      </c>
      <c r="P78" s="44">
        <f t="shared" si="32"/>
        <v>361.05</v>
      </c>
      <c r="Q78" s="44">
        <f t="shared" si="15"/>
        <v>11794.05</v>
      </c>
      <c r="R78" s="51">
        <f t="shared" si="11"/>
        <v>589.70249999999999</v>
      </c>
      <c r="S78" s="48">
        <v>3920</v>
      </c>
      <c r="T78" s="47">
        <v>243</v>
      </c>
      <c r="U78" s="44">
        <f t="shared" si="33"/>
        <v>352.34999999999997</v>
      </c>
      <c r="V78" s="44">
        <f t="shared" si="16"/>
        <v>11287.1</v>
      </c>
      <c r="W78" s="50">
        <f t="shared" si="2"/>
        <v>564.35500000000002</v>
      </c>
      <c r="X78" s="48">
        <v>3567</v>
      </c>
      <c r="Y78" s="47">
        <v>219</v>
      </c>
      <c r="Z78" s="44">
        <f t="shared" si="34"/>
        <v>317.55</v>
      </c>
      <c r="AA78" s="44">
        <f t="shared" si="12"/>
        <v>10399.949999999999</v>
      </c>
      <c r="AB78" s="51">
        <f t="shared" si="4"/>
        <v>519.99749999999995</v>
      </c>
      <c r="AC78" s="48">
        <v>4274</v>
      </c>
      <c r="AD78" s="47">
        <v>265</v>
      </c>
      <c r="AE78" s="44">
        <f t="shared" si="35"/>
        <v>384.25</v>
      </c>
      <c r="AF78" s="44">
        <f t="shared" si="13"/>
        <v>12145.449999999995</v>
      </c>
      <c r="AG78" s="248">
        <f t="shared" si="6"/>
        <v>607.27249999999981</v>
      </c>
    </row>
    <row r="79" spans="2:33" ht="15.75" thickBot="1" x14ac:dyDescent="0.3">
      <c r="B79" s="446"/>
      <c r="C79" s="249">
        <v>56</v>
      </c>
      <c r="D79" s="250">
        <v>3958</v>
      </c>
      <c r="E79" s="251">
        <v>228</v>
      </c>
      <c r="F79" s="252">
        <f t="shared" si="30"/>
        <v>330.59999999999997</v>
      </c>
      <c r="G79" s="253">
        <f t="shared" si="14"/>
        <v>11282.150000000001</v>
      </c>
      <c r="H79" s="254">
        <f t="shared" si="7"/>
        <v>564.10750000000007</v>
      </c>
      <c r="I79" s="255">
        <v>3641</v>
      </c>
      <c r="J79" s="256">
        <v>206</v>
      </c>
      <c r="K79" s="252">
        <f t="shared" si="31"/>
        <v>298.7</v>
      </c>
      <c r="L79" s="252">
        <f t="shared" si="18"/>
        <v>10393.300000000005</v>
      </c>
      <c r="M79" s="257">
        <f t="shared" si="9"/>
        <v>519.6650000000003</v>
      </c>
      <c r="N79" s="258">
        <v>4275</v>
      </c>
      <c r="O79" s="256">
        <v>250</v>
      </c>
      <c r="P79" s="252">
        <f t="shared" si="32"/>
        <v>362.5</v>
      </c>
      <c r="Q79" s="252">
        <f t="shared" si="15"/>
        <v>12156.55</v>
      </c>
      <c r="R79" s="259">
        <f t="shared" si="11"/>
        <v>607.82749999999999</v>
      </c>
      <c r="S79" s="258">
        <v>4002</v>
      </c>
      <c r="T79" s="256">
        <v>243</v>
      </c>
      <c r="U79" s="252">
        <f t="shared" si="33"/>
        <v>352.34999999999997</v>
      </c>
      <c r="V79" s="252">
        <f t="shared" si="16"/>
        <v>11639.45</v>
      </c>
      <c r="W79" s="257">
        <f t="shared" si="2"/>
        <v>581.97250000000008</v>
      </c>
      <c r="X79" s="258">
        <v>3637</v>
      </c>
      <c r="Y79" s="256">
        <v>220</v>
      </c>
      <c r="Z79" s="252">
        <f t="shared" si="34"/>
        <v>319</v>
      </c>
      <c r="AA79" s="252">
        <f t="shared" si="12"/>
        <v>10718.949999999999</v>
      </c>
      <c r="AB79" s="259">
        <f t="shared" si="4"/>
        <v>535.94749999999999</v>
      </c>
      <c r="AC79" s="258">
        <v>4366</v>
      </c>
      <c r="AD79" s="256">
        <v>266</v>
      </c>
      <c r="AE79" s="252">
        <f t="shared" si="35"/>
        <v>385.7</v>
      </c>
      <c r="AF79" s="252">
        <f t="shared" si="13"/>
        <v>12531.149999999996</v>
      </c>
      <c r="AG79" s="260">
        <f t="shared" si="6"/>
        <v>626.55749999999989</v>
      </c>
    </row>
    <row r="80" spans="2:33" s="144" customFormat="1" x14ac:dyDescent="0.25"/>
    <row r="81" s="144" customFormat="1" x14ac:dyDescent="0.25"/>
    <row r="82" s="144" customFormat="1" x14ac:dyDescent="0.25"/>
    <row r="83" s="144" customFormat="1" x14ac:dyDescent="0.25"/>
    <row r="84" s="144" customFormat="1" x14ac:dyDescent="0.25"/>
    <row r="85" s="144" customFormat="1" x14ac:dyDescent="0.25"/>
    <row r="86" s="144" customFormat="1" x14ac:dyDescent="0.25"/>
    <row r="87" s="144" customFormat="1" x14ac:dyDescent="0.25"/>
    <row r="88" s="144" customFormat="1" x14ac:dyDescent="0.25"/>
    <row r="89" s="144" customFormat="1" x14ac:dyDescent="0.25"/>
    <row r="90" s="144" customFormat="1" x14ac:dyDescent="0.25"/>
    <row r="91" s="144" customFormat="1" x14ac:dyDescent="0.25"/>
    <row r="92" s="144" customFormat="1" x14ac:dyDescent="0.25"/>
    <row r="93" s="144" customFormat="1" x14ac:dyDescent="0.25"/>
    <row r="94" s="144" customFormat="1" x14ac:dyDescent="0.25"/>
    <row r="95" s="144" customFormat="1" x14ac:dyDescent="0.25"/>
    <row r="96" s="144" customFormat="1" x14ac:dyDescent="0.25"/>
    <row r="97" s="144" customFormat="1" x14ac:dyDescent="0.25"/>
    <row r="98" s="144" customFormat="1" x14ac:dyDescent="0.25"/>
    <row r="99" s="144" customFormat="1" x14ac:dyDescent="0.25"/>
    <row r="100" s="144" customFormat="1" x14ac:dyDescent="0.25"/>
    <row r="101" s="144" customFormat="1" x14ac:dyDescent="0.25"/>
    <row r="102" s="144" customFormat="1" x14ac:dyDescent="0.25"/>
    <row r="103" s="144" customFormat="1" x14ac:dyDescent="0.25"/>
    <row r="104" s="144" customFormat="1" x14ac:dyDescent="0.25"/>
    <row r="105" s="144" customFormat="1" x14ac:dyDescent="0.25"/>
    <row r="106" s="144" customFormat="1" x14ac:dyDescent="0.25"/>
    <row r="107" s="144" customFormat="1" x14ac:dyDescent="0.25"/>
    <row r="108" s="144" customFormat="1" x14ac:dyDescent="0.25"/>
    <row r="109" s="144" customFormat="1" x14ac:dyDescent="0.25"/>
    <row r="110" s="144" customFormat="1" x14ac:dyDescent="0.25"/>
    <row r="111" s="144" customFormat="1" x14ac:dyDescent="0.25"/>
    <row r="112" s="144" customFormat="1" x14ac:dyDescent="0.25"/>
    <row r="113" s="144" customFormat="1" x14ac:dyDescent="0.25"/>
    <row r="114" s="144" customFormat="1" x14ac:dyDescent="0.25"/>
    <row r="115" s="144" customFormat="1" x14ac:dyDescent="0.25"/>
    <row r="116" s="144" customFormat="1" x14ac:dyDescent="0.25"/>
    <row r="117" s="144" customFormat="1" x14ac:dyDescent="0.25"/>
    <row r="118" s="144" customFormat="1" x14ac:dyDescent="0.25"/>
    <row r="119" s="144" customFormat="1" x14ac:dyDescent="0.25"/>
    <row r="120" s="144" customFormat="1" x14ac:dyDescent="0.25"/>
    <row r="121" s="144" customFormat="1" x14ac:dyDescent="0.25"/>
    <row r="122" s="144" customFormat="1" x14ac:dyDescent="0.25"/>
    <row r="123" s="144" customFormat="1" x14ac:dyDescent="0.25"/>
    <row r="124" s="144" customFormat="1" x14ac:dyDescent="0.25"/>
    <row r="125" s="144" customFormat="1" x14ac:dyDescent="0.25"/>
    <row r="126" s="144" customFormat="1" x14ac:dyDescent="0.25"/>
    <row r="127" s="144" customFormat="1" x14ac:dyDescent="0.25"/>
    <row r="128" s="144" customFormat="1" x14ac:dyDescent="0.25"/>
    <row r="129" s="144" customFormat="1" x14ac:dyDescent="0.25"/>
    <row r="130" s="144" customFormat="1" x14ac:dyDescent="0.25"/>
    <row r="131" s="144" customFormat="1" x14ac:dyDescent="0.25"/>
    <row r="132" s="144" customFormat="1" x14ac:dyDescent="0.25"/>
    <row r="133" s="144" customFormat="1" x14ac:dyDescent="0.25"/>
    <row r="134" s="144" customFormat="1" x14ac:dyDescent="0.25"/>
    <row r="135" s="144" customFormat="1" x14ac:dyDescent="0.25"/>
    <row r="136" s="144" customFormat="1" x14ac:dyDescent="0.25"/>
    <row r="137" s="144" customFormat="1" x14ac:dyDescent="0.25"/>
    <row r="138" s="144" customFormat="1" x14ac:dyDescent="0.25"/>
    <row r="139" s="144" customFormat="1" x14ac:dyDescent="0.25"/>
    <row r="140" s="144" customFormat="1" x14ac:dyDescent="0.25"/>
    <row r="141" s="144" customFormat="1" x14ac:dyDescent="0.25"/>
    <row r="142" s="144" customFormat="1" x14ac:dyDescent="0.25"/>
    <row r="143" s="144" customFormat="1" x14ac:dyDescent="0.25"/>
    <row r="144" s="144" customFormat="1" x14ac:dyDescent="0.25"/>
    <row r="145" s="144" customFormat="1" x14ac:dyDescent="0.25"/>
    <row r="146" s="144" customFormat="1" x14ac:dyDescent="0.25"/>
    <row r="147" s="144" customFormat="1" x14ac:dyDescent="0.25"/>
    <row r="148" s="144" customFormat="1" x14ac:dyDescent="0.25"/>
  </sheetData>
  <mergeCells count="57">
    <mergeCell ref="B3:I4"/>
    <mergeCell ref="S20:AG20"/>
    <mergeCell ref="AC21:AG21"/>
    <mergeCell ref="S21:W21"/>
    <mergeCell ref="X21:AB21"/>
    <mergeCell ref="D20:R20"/>
    <mergeCell ref="N21:R21"/>
    <mergeCell ref="I21:M21"/>
    <mergeCell ref="D8:G8"/>
    <mergeCell ref="D21:H21"/>
    <mergeCell ref="K8:S8"/>
    <mergeCell ref="N9:P9"/>
    <mergeCell ref="N10:O10"/>
    <mergeCell ref="N11:O11"/>
    <mergeCell ref="Q9:S9"/>
    <mergeCell ref="Q11:R11"/>
    <mergeCell ref="B56:B79"/>
    <mergeCell ref="B20:B22"/>
    <mergeCell ref="C20:C22"/>
    <mergeCell ref="B23:B33"/>
    <mergeCell ref="B34:B48"/>
    <mergeCell ref="B49:B55"/>
    <mergeCell ref="E23:E30"/>
    <mergeCell ref="D9:E9"/>
    <mergeCell ref="D10:E10"/>
    <mergeCell ref="D11:E11"/>
    <mergeCell ref="D12:E12"/>
    <mergeCell ref="D13:E13"/>
    <mergeCell ref="K23:K30"/>
    <mergeCell ref="P23:P30"/>
    <mergeCell ref="G23:G30"/>
    <mergeCell ref="H23:H30"/>
    <mergeCell ref="L23:L30"/>
    <mergeCell ref="M23:M30"/>
    <mergeCell ref="J23:J30"/>
    <mergeCell ref="O23:O30"/>
    <mergeCell ref="V23:V30"/>
    <mergeCell ref="W23:W30"/>
    <mergeCell ref="Y23:Y30"/>
    <mergeCell ref="Q23:Q30"/>
    <mergeCell ref="R23:R30"/>
    <mergeCell ref="F23:F30"/>
    <mergeCell ref="AG23:AG30"/>
    <mergeCell ref="B19:AG19"/>
    <mergeCell ref="B6:I6"/>
    <mergeCell ref="B16:I16"/>
    <mergeCell ref="T9:U9"/>
    <mergeCell ref="V9:W9"/>
    <mergeCell ref="K9:M9"/>
    <mergeCell ref="Z23:Z30"/>
    <mergeCell ref="AA23:AA30"/>
    <mergeCell ref="AD23:AD30"/>
    <mergeCell ref="AE23:AE30"/>
    <mergeCell ref="AF23:AF30"/>
    <mergeCell ref="AB23:AB30"/>
    <mergeCell ref="T23:T30"/>
    <mergeCell ref="U23:U3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PONEDORA GENERAL </vt:lpstr>
      <vt:lpstr>PONEDORA COMPLETO</vt:lpstr>
      <vt:lpstr>POLLO ENGORDE GENERAL</vt:lpstr>
      <vt:lpstr>POLLO ENGORDE COMPLETO</vt:lpstr>
      <vt:lpstr>'PONEDORA COMPLETO'!Área_de_impresión</vt:lpstr>
      <vt:lpstr>'PONEDORA GENERAL '!Área_de_impresión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PasanBmanga</dc:creator>
  <cp:lastModifiedBy>Gualdron Pinto Trina</cp:lastModifiedBy>
  <cp:lastPrinted>2013-11-01T18:41:14Z</cp:lastPrinted>
  <dcterms:created xsi:type="dcterms:W3CDTF">2013-10-25T18:19:04Z</dcterms:created>
  <dcterms:modified xsi:type="dcterms:W3CDTF">2014-07-24T21:58:59Z</dcterms:modified>
</cp:coreProperties>
</file>